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материалы\для рейтинга\"/>
    </mc:Choice>
  </mc:AlternateContent>
  <bookViews>
    <workbookView xWindow="0" yWindow="0" windowWidth="21570" windowHeight="10215"/>
  </bookViews>
  <sheets>
    <sheet name="Приложение 11 с испол" sheetId="1" r:id="rId1"/>
  </sheets>
  <definedNames>
    <definedName name="_xlnm._FilterDatabase" localSheetId="0" hidden="1">'Приложение 11 с испол'!$A$4:$M$240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9" i="1" l="1"/>
  <c r="G216" i="1" s="1"/>
  <c r="H216" i="1"/>
  <c r="H4" i="1" s="1"/>
  <c r="I216" i="1"/>
  <c r="I4" i="1" s="1"/>
  <c r="K238" i="1"/>
  <c r="J240" i="1"/>
  <c r="J210" i="1"/>
  <c r="J211" i="1"/>
  <c r="J212" i="1"/>
  <c r="J213" i="1"/>
  <c r="J214" i="1"/>
  <c r="J215" i="1"/>
  <c r="J209" i="1"/>
  <c r="J191" i="1"/>
  <c r="J188" i="1"/>
  <c r="J179" i="1"/>
  <c r="J180" i="1"/>
  <c r="J181" i="1"/>
  <c r="J182" i="1"/>
  <c r="J183" i="1"/>
  <c r="J184" i="1"/>
  <c r="J185" i="1"/>
  <c r="J177" i="1"/>
  <c r="J173" i="1"/>
  <c r="J174" i="1"/>
  <c r="J172" i="1"/>
  <c r="J158" i="1"/>
  <c r="J163" i="1"/>
  <c r="J164" i="1"/>
  <c r="J167" i="1"/>
  <c r="J168" i="1"/>
  <c r="J156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8" i="1"/>
  <c r="J150" i="1"/>
  <c r="J151" i="1"/>
  <c r="J152" i="1"/>
  <c r="J153" i="1"/>
  <c r="J129" i="1"/>
  <c r="J121" i="1"/>
  <c r="J120" i="1"/>
  <c r="J117" i="1"/>
  <c r="J116" i="1"/>
  <c r="J113" i="1"/>
  <c r="J111" i="1"/>
  <c r="J112" i="1"/>
  <c r="J110" i="1"/>
  <c r="J100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29" i="1"/>
  <c r="J28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9" i="1"/>
  <c r="J8" i="1"/>
  <c r="J5" i="1"/>
  <c r="J216" i="1" l="1"/>
  <c r="J239" i="1"/>
  <c r="K4" i="1"/>
  <c r="G4" i="1"/>
  <c r="J4" i="1" s="1"/>
</calcChain>
</file>

<file path=xl/sharedStrings.xml><?xml version="1.0" encoding="utf-8"?>
<sst xmlns="http://schemas.openxmlformats.org/spreadsheetml/2006/main" count="284" uniqueCount="120">
  <si>
    <t xml:space="preserve"> </t>
  </si>
  <si>
    <t>03.4.02.79120</t>
  </si>
  <si>
    <t xml:space="preserve">     МО "Городской округ "Город Нарьян-Мар"</t>
  </si>
  <si>
    <t>Дотации на выравнивание бюджетной обеспеченности муниципального района (городского округа)</t>
  </si>
  <si>
    <t xml:space="preserve">     Сельское поселение "Юшарский сельсовет" Заполярного района Ненецкого автономного округа</t>
  </si>
  <si>
    <t xml:space="preserve">     Сельское поселение "Шоинский сельсовет" Заполярного района Ненецкого автономного округа</t>
  </si>
  <si>
    <t xml:space="preserve">     Сельское поселение "Хоседа-Хардский сельсовет" Заполярного района Ненецкого автономного округа</t>
  </si>
  <si>
    <t xml:space="preserve">     Сельское поселение "Хорей-Верский сельсовет" Заполярного района Ненецкого автономного округа</t>
  </si>
  <si>
    <t xml:space="preserve">     Сельское поселение "Тиманский сельсовет" Заполярного района Ненецкого автономного округа</t>
  </si>
  <si>
    <t xml:space="preserve">     Сельское поселение "Тельвисочный сельсовет" Заполярного района Ненецкого автономного округа</t>
  </si>
  <si>
    <t xml:space="preserve">     Сельское поселение "Пустозерский сельсовет" Заполярного района Ненецкого автономного округа</t>
  </si>
  <si>
    <t xml:space="preserve">     Сельское поселение "Приморско-Куйский сельсовет" Заполярного района Ненецкого автономного округа</t>
  </si>
  <si>
    <t xml:space="preserve">     Сельское поселение "Поселок Амдерма" Заполярного района Ненецкого автономного округа</t>
  </si>
  <si>
    <t xml:space="preserve">     Сельское поселение "Пешский сельсовет" Заполярного района Ненецкого автономного округа</t>
  </si>
  <si>
    <t xml:space="preserve">     Сельское поселение "Омский сельсовет" Заполярного района Ненецкого автономного округа</t>
  </si>
  <si>
    <t xml:space="preserve">     Сельское поселение "Малоземельский сельсовет" Заполярного района Ненецкого автономного округа</t>
  </si>
  <si>
    <t xml:space="preserve">     Сельское поселение "Коткинский сельсовет" Заполярного района Ненецкого автономного округа</t>
  </si>
  <si>
    <t xml:space="preserve">     Сельское поселение "Колгуевский сельсовет" Заполярного района Ненецкого автономного округа</t>
  </si>
  <si>
    <t xml:space="preserve">     Сельское поселение "Карский сельсовет" Заполярного района Ненецкого автономного округа</t>
  </si>
  <si>
    <t xml:space="preserve">     Сельское поселение "Канинский сельсовет" Заполярного района Ненецкого автономного округа</t>
  </si>
  <si>
    <t xml:space="preserve">     Сельское поселение "Великовисочный сельсовет" Заполярного района Ненецкого автономного округа</t>
  </si>
  <si>
    <t xml:space="preserve">     Сельское поселение "Андегский сельсовет" Заполярного района Ненецкого автономного округа</t>
  </si>
  <si>
    <t xml:space="preserve">     Городское поселение "Рабочий посёлок Искателей" Заполярного района Ненецкого автономного округа</t>
  </si>
  <si>
    <t>03.4.02.79110</t>
  </si>
  <si>
    <t>Дотации на выравнивание бюджетной обеспеченности поселений</t>
  </si>
  <si>
    <t>Комплексы процессных мероприятий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</si>
  <si>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</si>
  <si>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Всего расходов</t>
  </si>
  <si>
    <t>Глава</t>
  </si>
  <si>
    <t>Пр</t>
  </si>
  <si>
    <t>Рз</t>
  </si>
  <si>
    <t>ЦСР</t>
  </si>
  <si>
    <t>Наименование</t>
  </si>
  <si>
    <t>(руб.)</t>
  </si>
  <si>
    <t xml:space="preserve">Сведения о предоставленных межбюджетных трансфертах бюджетам муниципальных образований за 2025 год </t>
  </si>
  <si>
    <t>ИТОГО МБТ МО</t>
  </si>
  <si>
    <t>ВСЕГО ДОТАЦИЙ</t>
  </si>
  <si>
    <t>Уточненный план (сводная бюджетная роспись)</t>
  </si>
  <si>
    <t>% исполнения
к первонач. плану</t>
  </si>
  <si>
    <t>% исполнения к  уточненному плану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</si>
  <si>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</si>
  <si>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02.4.04.79260</t>
  </si>
  <si>
    <t xml:space="preserve">     МО "Муниципальный район "Заполярный район"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</si>
  <si>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</si>
  <si>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02.4.05.79210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</si>
  <si>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</si>
  <si>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11.2.02.79290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</si>
  <si>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</si>
  <si>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19.4.16.79230</t>
  </si>
  <si>
    <t>Осуществление первичного воинского учёта органами местного самоуправления поселений, муниципальных и городских округов</t>
  </si>
  <si>
    <t>80.Б.00.51180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</si>
  <si>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</si>
  <si>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81.Б.00.51200</t>
  </si>
  <si>
    <t>ВСЕГО СУБВЕНЦИИ</t>
  </si>
  <si>
    <t>Первоначальный план (закон № 78-оз от 20.12.2024)</t>
  </si>
  <si>
    <t>Государственная программа Ненецкого автономного округа "Обеспечение гражданской защиты в Ненецком автономном округе"</t>
  </si>
  <si>
    <t>Субсидии местным бюджетам на софинансирование расходных обязательств, возникающих при выполнении полномочий органов местного самоуправления по обеспечению первичных мер пожарной безопасности в границах сельских населённых пунктов, в части создания источников наружного противопожарного водоснабжения</t>
  </si>
  <si>
    <t>04.4.02.79540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</si>
  <si>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</si>
  <si>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Региональные проекты, не входящие в состав национальных проектов</t>
  </si>
  <si>
    <t>Обеспечение комплексного развития сельских территорий</t>
  </si>
  <si>
    <t>07.2.03.R5760</t>
  </si>
  <si>
    <t>07.2.04.R5760</t>
  </si>
  <si>
    <t>Государственная программа Ненецкого автономного округа "Информационное общество Ненецкого автономного округа"</t>
  </si>
  <si>
    <t>Субсидии бюджету муниципального района на софинансирование расходных обязательств, возникающих при выполнении полномочий по созданию условий для обеспечения сельских поселений, входящих в состав муниципального района, услугами связи</t>
  </si>
  <si>
    <t>09.4.02.79040</t>
  </si>
  <si>
    <t>Государственная программа Ненецкого автономного округа "Развитие транспортной системы Ненецкого автономного округа"</t>
  </si>
  <si>
    <t>Субсидии местным бюджетам на софинансирование расходных обязательств по осуществлению дорожной деятельности</t>
  </si>
  <si>
    <t>10.4.01.79640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</si>
  <si>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</si>
  <si>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Региональные проекты, направленные на достижение национальных проектов</t>
  </si>
  <si>
    <t>Обеспечение устойчивого сокращения непригодного для проживания жилого фонда за счет средств, поступивших от публично-правовой компании "Фонд развития территорий"</t>
  </si>
  <si>
    <t>11.1.И2.67483</t>
  </si>
  <si>
    <t>Обеспечение устойчивого сокращения непригодного для проживания жилого фонда за счет средств окружного бюджета</t>
  </si>
  <si>
    <t>11.1.И2.67484</t>
  </si>
  <si>
    <t>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найма, и на формирование специализированного жилищного фонда</t>
  </si>
  <si>
    <t>11.2.01.79050</t>
  </si>
  <si>
    <t>Оказание финансовой поддержки бюджетам муниципальных образований на строительство (приобретение) объектов муниципальной собственности в целях переселения граждан, проживающих в жилых домах, непригодных для проживания и/или с высоким уровнем износа</t>
  </si>
  <si>
    <t>11.2.02.79060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</si>
  <si>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</si>
  <si>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11.2.02.79660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</si>
  <si>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</si>
  <si>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11.2.02.79670</t>
  </si>
  <si>
    <t>Реализация мероприятий по обеспечению жильём молодых семей</t>
  </si>
  <si>
    <t>11.2.03.R4970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</si>
  <si>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</si>
  <si>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</si>
  <si>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12.2.01.79070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</si>
  <si>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</si>
  <si>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12.2.01.7907К</t>
  </si>
  <si>
    <t>Строительство и реконструкция объектов теплоснабжения</t>
  </si>
  <si>
    <t>12.2.01.9Т500</t>
  </si>
  <si>
    <t>Субсидии местным бюджетам для обеспечения софинансирования мероприятий по организации содержания муниципального жилищного фонда</t>
  </si>
  <si>
    <t>12.2.02.79610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</si>
  <si>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</si>
  <si>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12.2.03.79850</t>
  </si>
  <si>
    <t>Субсидии местным бюджетам на софинансирование строительства и реконструкции (модернизации) объектов энергетики</t>
  </si>
  <si>
    <t>12.2.04.79080</t>
  </si>
  <si>
    <t>Строительство и реконструкция (модернизация) объектов питьевого водоснабжения</t>
  </si>
  <si>
    <t>12.2.05.79030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</si>
  <si>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</si>
  <si>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12.4.01.79620</t>
  </si>
  <si>
    <t>Государственная программа Ненецкого автономного округа "Социальная поддержка граждан в Ненецком автономном округе"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</si>
  <si>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</si>
  <si>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19.4.16.79530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</si>
  <si>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</si>
  <si>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Субсидии местным бюджетам на реализацию проекта по поддержке местных инициатив</t>
  </si>
  <si>
    <t>23.4.05.79690</t>
  </si>
  <si>
    <t xml:space="preserve">     Нераспределённый резерв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</si>
  <si>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</si>
  <si>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Реализация программ формирования современной городской среды</t>
  </si>
  <si>
    <t>32.1.И4.55550</t>
  </si>
  <si>
    <t>32.1.И4.А5550</t>
  </si>
  <si>
    <t>ВСЕГО СУБСИДИИ</t>
  </si>
  <si>
    <t>ВСЕГО ИНЫЕ МБТ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</si>
  <si>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</si>
  <si>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 xml:space="preserve">     Сельское поселение Андегский сельсовет" Заполярного района Ненецкого автономного округа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</si>
  <si>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</si>
  <si>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82.Ж.00.79310</t>
  </si>
  <si>
    <t>23.4.05.79900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</si>
</sst>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_ ;[Red]\-#,##0.0\ "/>
    <numFmt numFmtId="165" formatCode="#,##0.00;[Red]\-#,##0.00;0.00"/>
    <numFmt numFmtId="166" formatCode="000"/>
    <numFmt numFmtId="167" formatCode="00"/>
    <numFmt numFmtId="168" formatCode="0000000000"/>
    <numFmt numFmtId="169" formatCode="00\.00\.00"/>
    <numFmt numFmtId="170" formatCode="00\.0\.00\.00000;;"/>
    <numFmt numFmtId="174" formatCode="_-* #,##0.00\ _₽_-;\-* #,##0.00\ _₽_-;_-* &quot;-&quot;??\ _₽_-;_-@_-"/>
    <numFmt numFmtId="175" formatCode="0.0"/>
    <numFmt numFmtId="176" formatCode="#,##0.0;[Red]\-#,##0.0;0.0"/>
    <numFmt numFmtId="177" formatCode="#,##0.0_ ;\-#,##0.0\ "/>
    <numFmt numFmtId="178" formatCode="#,##0.0"/>
    <numFmt numFmtId="179" formatCode="#,##0.00_ ;\-#,##0.00\ "/>
  </numFmts>
  <fonts count="13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theme="1" tint="4.9989318521683403E-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74" fontId="6" fillId="0" borderId="0" applyFont="0" applyFill="0" applyBorder="0" applyAlignment="0" applyProtection="0"/>
  </cellStyleXfs>
  <cellXfs count="137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 wrapText="1"/>
      <protection hidden="1"/>
    </xf>
    <xf numFmtId="167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9" fontId="1" fillId="0" borderId="6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/>
    <xf numFmtId="168" fontId="1" fillId="0" borderId="5" xfId="0" applyNumberFormat="1" applyFont="1" applyFill="1" applyBorder="1" applyAlignment="1" applyProtection="1">
      <alignment horizontal="left" wrapText="1"/>
      <protection hidden="1"/>
    </xf>
    <xf numFmtId="170" fontId="1" fillId="0" borderId="5" xfId="0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8" fontId="4" fillId="0" borderId="6" xfId="0" applyNumberFormat="1" applyFont="1" applyFill="1" applyBorder="1" applyAlignment="1" applyProtection="1">
      <alignment wrapText="1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left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165" fontId="3" fillId="2" borderId="6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/>
    <xf numFmtId="0" fontId="9" fillId="0" borderId="0" xfId="0" applyFont="1"/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/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6" xfId="0" applyNumberFormat="1" applyFont="1" applyFill="1" applyBorder="1" applyAlignment="1" applyProtection="1">
      <alignment horizontal="left" wrapText="1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6" xfId="0" applyNumberFormat="1" applyFont="1" applyFill="1" applyBorder="1" applyAlignment="1" applyProtection="1">
      <alignment wrapText="1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1" fillId="2" borderId="6" xfId="0" applyNumberFormat="1" applyFont="1" applyFill="1" applyBorder="1" applyAlignment="1" applyProtection="1">
      <alignment horizontal="right" vertical="center"/>
      <protection hidden="1"/>
    </xf>
    <xf numFmtId="165" fontId="4" fillId="2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2" borderId="6" xfId="0" applyNumberFormat="1" applyFont="1" applyFill="1" applyBorder="1" applyAlignment="1" applyProtection="1">
      <alignment horizontal="center" vertical="center" wrapText="1"/>
      <protection hidden="1"/>
    </xf>
    <xf numFmtId="167" fontId="1" fillId="2" borderId="6" xfId="0" applyNumberFormat="1" applyFont="1" applyFill="1" applyBorder="1" applyAlignment="1" applyProtection="1">
      <alignment horizontal="center" vertical="center" wrapText="1"/>
      <protection hidden="1"/>
    </xf>
    <xf numFmtId="166" fontId="1" fillId="2" borderId="5" xfId="0" applyNumberFormat="1" applyFont="1" applyFill="1" applyBorder="1" applyAlignment="1" applyProtection="1">
      <alignment horizontal="center" vertical="center" wrapText="1"/>
      <protection hidden="1"/>
    </xf>
    <xf numFmtId="169" fontId="1" fillId="2" borderId="6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0" applyNumberFormat="1" applyFont="1" applyFill="1" applyBorder="1" applyAlignment="1" applyProtection="1">
      <alignment vertical="center" wrapText="1"/>
      <protection hidden="1"/>
    </xf>
    <xf numFmtId="170" fontId="3" fillId="0" borderId="5" xfId="0" applyNumberFormat="1" applyFont="1" applyFill="1" applyBorder="1" applyAlignment="1" applyProtection="1">
      <alignment vertical="center" wrapText="1"/>
      <protection hidden="1"/>
    </xf>
    <xf numFmtId="168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167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8" fontId="4" fillId="2" borderId="6" xfId="0" applyNumberFormat="1" applyFont="1" applyFill="1" applyBorder="1" applyAlignment="1" applyProtection="1">
      <alignment wrapText="1"/>
      <protection hidden="1"/>
    </xf>
    <xf numFmtId="168" fontId="4" fillId="2" borderId="6" xfId="0" applyNumberFormat="1" applyFont="1" applyFill="1" applyBorder="1" applyAlignment="1" applyProtection="1">
      <alignment horizontal="center" vertical="center" wrapText="1"/>
      <protection hidden="1"/>
    </xf>
    <xf numFmtId="167" fontId="4" fillId="2" borderId="6" xfId="0" applyNumberFormat="1" applyFont="1" applyFill="1" applyBorder="1" applyAlignment="1" applyProtection="1">
      <alignment horizontal="center" vertical="center" wrapText="1"/>
      <protection hidden="1"/>
    </xf>
    <xf numFmtId="166" fontId="4" fillId="2" borderId="5" xfId="0" applyNumberFormat="1" applyFont="1" applyFill="1" applyBorder="1" applyAlignment="1" applyProtection="1">
      <alignment horizontal="center" vertical="center" wrapText="1"/>
      <protection hidden="1"/>
    </xf>
    <xf numFmtId="168" fontId="10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Font="1" applyFill="1" applyBorder="1" applyAlignment="1" applyProtection="1">
      <alignment horizontal="center"/>
      <protection hidden="1"/>
    </xf>
    <xf numFmtId="169" fontId="8" fillId="2" borderId="6" xfId="1" applyNumberFormat="1" applyFont="1" applyFill="1" applyBorder="1" applyAlignment="1" applyProtection="1">
      <alignment horizontal="left" vertical="center" wrapText="1"/>
      <protection hidden="1"/>
    </xf>
    <xf numFmtId="179" fontId="8" fillId="2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167" fontId="10" fillId="2" borderId="5" xfId="1" applyNumberFormat="1" applyFont="1" applyFill="1" applyBorder="1" applyAlignment="1" applyProtection="1">
      <alignment horizontal="right" vertical="center" wrapText="1"/>
      <protection hidden="1"/>
    </xf>
    <xf numFmtId="166" fontId="10" fillId="2" borderId="5" xfId="1" applyNumberFormat="1" applyFont="1" applyFill="1" applyBorder="1" applyAlignment="1" applyProtection="1">
      <alignment horizontal="right" vertical="center" wrapText="1"/>
      <protection hidden="1"/>
    </xf>
    <xf numFmtId="169" fontId="8" fillId="2" borderId="5" xfId="1" applyNumberFormat="1" applyFont="1" applyFill="1" applyBorder="1" applyAlignment="1" applyProtection="1">
      <alignment horizontal="left" vertical="center" wrapText="1"/>
      <protection hidden="1"/>
    </xf>
    <xf numFmtId="0" fontId="3" fillId="2" borderId="5" xfId="1" applyFont="1" applyFill="1" applyBorder="1"/>
    <xf numFmtId="179" fontId="3" fillId="2" borderId="5" xfId="1" applyNumberFormat="1" applyFont="1" applyFill="1" applyBorder="1"/>
    <xf numFmtId="174" fontId="3" fillId="2" borderId="5" xfId="2" applyFont="1" applyFill="1" applyBorder="1"/>
    <xf numFmtId="175" fontId="3" fillId="2" borderId="5" xfId="1" applyNumberFormat="1" applyFont="1" applyFill="1" applyBorder="1"/>
    <xf numFmtId="168" fontId="4" fillId="2" borderId="6" xfId="1" applyNumberFormat="1" applyFont="1" applyFill="1" applyBorder="1" applyAlignment="1" applyProtection="1">
      <alignment horizontal="right" vertical="center" wrapText="1"/>
      <protection hidden="1"/>
    </xf>
    <xf numFmtId="167" fontId="4" fillId="2" borderId="6" xfId="1" applyNumberFormat="1" applyFont="1" applyFill="1" applyBorder="1" applyAlignment="1" applyProtection="1">
      <alignment horizontal="right" vertical="center" wrapText="1"/>
      <protection hidden="1"/>
    </xf>
    <xf numFmtId="166" fontId="4" fillId="2" borderId="5" xfId="1" applyNumberFormat="1" applyFont="1" applyFill="1" applyBorder="1" applyAlignment="1" applyProtection="1">
      <alignment horizontal="right" vertical="center" wrapText="1"/>
      <protection hidden="1"/>
    </xf>
    <xf numFmtId="164" fontId="4" fillId="2" borderId="5" xfId="0" applyNumberFormat="1" applyFont="1" applyFill="1" applyBorder="1" applyAlignment="1" applyProtection="1">
      <alignment horizontal="right" vertical="center"/>
      <protection hidden="1"/>
    </xf>
    <xf numFmtId="168" fontId="8" fillId="2" borderId="5" xfId="1" applyNumberFormat="1" applyFont="1" applyFill="1" applyBorder="1" applyAlignment="1" applyProtection="1">
      <alignment horizontal="right" vertical="center" wrapText="1"/>
      <protection hidden="1"/>
    </xf>
    <xf numFmtId="167" fontId="8" fillId="2" borderId="5" xfId="1" applyNumberFormat="1" applyFont="1" applyFill="1" applyBorder="1" applyAlignment="1" applyProtection="1">
      <alignment horizontal="right" vertical="center" wrapText="1"/>
      <protection hidden="1"/>
    </xf>
    <xf numFmtId="166" fontId="8" fillId="2" borderId="5" xfId="1" applyNumberFormat="1" applyFont="1" applyFill="1" applyBorder="1" applyAlignment="1" applyProtection="1">
      <alignment horizontal="right" vertical="center" wrapText="1"/>
      <protection hidden="1"/>
    </xf>
    <xf numFmtId="169" fontId="8" fillId="2" borderId="6" xfId="1" applyNumberFormat="1" applyFont="1" applyFill="1" applyBorder="1" applyAlignment="1" applyProtection="1">
      <alignment horizontal="left" wrapText="1"/>
      <protection hidden="1"/>
    </xf>
    <xf numFmtId="164" fontId="3" fillId="2" borderId="5" xfId="0" applyNumberFormat="1" applyFont="1" applyFill="1" applyBorder="1" applyAlignment="1" applyProtection="1">
      <alignment horizontal="right" vertical="center"/>
      <protection hidden="1"/>
    </xf>
    <xf numFmtId="0" fontId="7" fillId="2" borderId="6" xfId="1" applyNumberFormat="1" applyFont="1" applyFill="1" applyBorder="1" applyAlignment="1" applyProtection="1">
      <alignment horizontal="left" vertical="center" wrapText="1"/>
      <protection hidden="1"/>
    </xf>
    <xf numFmtId="0" fontId="7" fillId="2" borderId="5" xfId="1" applyNumberFormat="1" applyFont="1" applyFill="1" applyBorder="1" applyAlignment="1" applyProtection="1">
      <alignment horizontal="center" vertical="center"/>
      <protection hidden="1"/>
    </xf>
    <xf numFmtId="0" fontId="7" fillId="2" borderId="6" xfId="1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 applyAlignment="1">
      <alignment vertical="center"/>
    </xf>
    <xf numFmtId="168" fontId="4" fillId="2" borderId="5" xfId="1" applyNumberFormat="1" applyFont="1" applyFill="1" applyBorder="1" applyAlignment="1" applyProtection="1">
      <alignment vertical="center" wrapText="1"/>
      <protection hidden="1"/>
    </xf>
    <xf numFmtId="179" fontId="4" fillId="2" borderId="5" xfId="1" applyNumberFormat="1" applyFont="1" applyFill="1" applyBorder="1" applyAlignment="1">
      <alignment vertical="center"/>
    </xf>
    <xf numFmtId="174" fontId="4" fillId="2" borderId="5" xfId="2" applyFont="1" applyFill="1" applyBorder="1" applyAlignment="1">
      <alignment vertical="center"/>
    </xf>
    <xf numFmtId="175" fontId="4" fillId="2" borderId="5" xfId="1" applyNumberFormat="1" applyFont="1" applyFill="1" applyBorder="1" applyAlignment="1">
      <alignment vertical="center"/>
    </xf>
    <xf numFmtId="168" fontId="4" fillId="2" borderId="6" xfId="1" applyNumberFormat="1" applyFont="1" applyFill="1" applyBorder="1" applyAlignment="1" applyProtection="1">
      <alignment vertical="center" wrapText="1"/>
      <protection hidden="1"/>
    </xf>
    <xf numFmtId="179" fontId="7" fillId="2" borderId="5" xfId="1" applyNumberFormat="1" applyFont="1" applyFill="1" applyBorder="1" applyAlignment="1">
      <alignment vertical="center"/>
    </xf>
    <xf numFmtId="164" fontId="7" fillId="2" borderId="5" xfId="0" applyNumberFormat="1" applyFont="1" applyFill="1" applyBorder="1" applyAlignment="1" applyProtection="1">
      <alignment horizontal="right" vertical="center"/>
      <protection hidden="1"/>
    </xf>
    <xf numFmtId="176" fontId="7" fillId="2" borderId="5" xfId="1" applyNumberFormat="1" applyFont="1" applyFill="1" applyBorder="1" applyAlignment="1">
      <alignment vertical="center"/>
    </xf>
    <xf numFmtId="0" fontId="11" fillId="0" borderId="0" xfId="0" applyFont="1" applyFill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77" fontId="7" fillId="2" borderId="5" xfId="0" applyNumberFormat="1" applyFont="1" applyFill="1" applyBorder="1" applyAlignment="1" applyProtection="1">
      <alignment horizontal="right" vertical="center"/>
      <protection hidden="1"/>
    </xf>
    <xf numFmtId="177" fontId="7" fillId="0" borderId="5" xfId="0" applyNumberFormat="1" applyFont="1" applyFill="1" applyBorder="1" applyAlignment="1" applyProtection="1">
      <alignment horizontal="righ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2" fontId="7" fillId="0" borderId="5" xfId="0" applyNumberFormat="1" applyFont="1" applyFill="1" applyBorder="1" applyAlignment="1" applyProtection="1">
      <alignment vertical="center"/>
      <protection hidden="1"/>
    </xf>
    <xf numFmtId="0" fontId="12" fillId="0" borderId="0" xfId="0" applyFont="1"/>
    <xf numFmtId="0" fontId="7" fillId="0" borderId="5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178" fontId="7" fillId="2" borderId="6" xfId="0" applyNumberFormat="1" applyFont="1" applyFill="1" applyBorder="1" applyAlignment="1" applyProtection="1">
      <alignment horizontal="right" vertical="center"/>
      <protection hidden="1"/>
    </xf>
    <xf numFmtId="178" fontId="7" fillId="0" borderId="5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7" fillId="0" borderId="9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175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79" fontId="6" fillId="0" borderId="0" xfId="0" applyNumberFormat="1" applyFont="1"/>
    <xf numFmtId="164" fontId="7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3"/>
  <sheetViews>
    <sheetView showGridLines="0" tabSelected="1" zoomScale="90" zoomScaleNormal="9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P8" sqref="P8"/>
    </sheetView>
  </sheetViews>
  <sheetFormatPr defaultColWidth="9.28515625" defaultRowHeight="12.75" x14ac:dyDescent="0.2"/>
  <cols>
    <col min="1" max="1" width="0.85546875" customWidth="1"/>
    <col min="2" max="2" width="57.28515625" customWidth="1"/>
    <col min="3" max="3" width="13.28515625" customWidth="1"/>
    <col min="4" max="4" width="6" customWidth="1"/>
    <col min="5" max="5" width="5.5703125" customWidth="1"/>
    <col min="6" max="6" width="6.7109375" customWidth="1"/>
    <col min="7" max="8" width="20.42578125" customWidth="1"/>
    <col min="9" max="9" width="19.28515625" customWidth="1"/>
    <col min="10" max="10" width="21.42578125" style="19" customWidth="1"/>
    <col min="11" max="11" width="19.28515625" customWidth="1"/>
    <col min="12" max="12" width="1.5703125" customWidth="1"/>
    <col min="13" max="244" width="9.140625" customWidth="1"/>
  </cols>
  <sheetData>
    <row r="1" spans="1:12" ht="15.75" customHeight="1" x14ac:dyDescent="0.2">
      <c r="A1" s="17"/>
      <c r="B1" s="18" t="s">
        <v>34</v>
      </c>
      <c r="C1" s="18"/>
      <c r="D1" s="18"/>
      <c r="E1" s="18"/>
      <c r="F1" s="18"/>
      <c r="G1" s="18"/>
      <c r="H1" s="18"/>
      <c r="I1" s="18"/>
      <c r="J1" s="18"/>
      <c r="K1" s="18"/>
      <c r="L1" s="1"/>
    </row>
    <row r="2" spans="1:12" ht="18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38" t="s">
        <v>33</v>
      </c>
      <c r="L2" s="1"/>
    </row>
    <row r="3" spans="1:12" s="37" customFormat="1" ht="51.75" customHeight="1" x14ac:dyDescent="0.2">
      <c r="A3" s="23"/>
      <c r="B3" s="35" t="s">
        <v>32</v>
      </c>
      <c r="C3" s="36" t="s">
        <v>31</v>
      </c>
      <c r="D3" s="36" t="s">
        <v>30</v>
      </c>
      <c r="E3" s="36" t="s">
        <v>29</v>
      </c>
      <c r="F3" s="39" t="s">
        <v>28</v>
      </c>
      <c r="G3" s="41" t="s">
        <v>54</v>
      </c>
      <c r="H3" s="41" t="s">
        <v>37</v>
      </c>
      <c r="I3" s="28" t="s">
        <v>27</v>
      </c>
      <c r="J3" s="42" t="s">
        <v>38</v>
      </c>
      <c r="K3" s="43" t="s">
        <v>39</v>
      </c>
      <c r="L3" s="22"/>
    </row>
    <row r="4" spans="1:12" s="124" customFormat="1" ht="22.5" customHeight="1" x14ac:dyDescent="0.25">
      <c r="A4" s="129"/>
      <c r="B4" s="130" t="s">
        <v>35</v>
      </c>
      <c r="C4" s="131"/>
      <c r="D4" s="131"/>
      <c r="E4" s="132"/>
      <c r="F4" s="133"/>
      <c r="G4" s="136">
        <f>G5+G30+G100+G216</f>
        <v>2283050200</v>
      </c>
      <c r="H4" s="136">
        <f t="shared" ref="H4:I4" si="0">H5+H30+H100+H216</f>
        <v>3018315600.9299998</v>
      </c>
      <c r="I4" s="136">
        <f t="shared" si="0"/>
        <v>2546937611.1100001</v>
      </c>
      <c r="J4" s="134">
        <f>I4/G4*100</f>
        <v>111.5585461550517</v>
      </c>
      <c r="K4" s="134">
        <f>I4/H4*100</f>
        <v>84.382746798420968</v>
      </c>
      <c r="L4" s="115"/>
    </row>
    <row r="5" spans="1:12" s="124" customFormat="1" ht="21" customHeight="1" x14ac:dyDescent="0.25">
      <c r="A5" s="129"/>
      <c r="B5" s="29" t="s">
        <v>36</v>
      </c>
      <c r="C5" s="30"/>
      <c r="D5" s="30"/>
      <c r="E5" s="31"/>
      <c r="F5" s="30"/>
      <c r="G5" s="122">
        <v>256145000</v>
      </c>
      <c r="H5" s="122">
        <v>256145000</v>
      </c>
      <c r="I5" s="122">
        <v>256145000</v>
      </c>
      <c r="J5" s="122">
        <f>I5/G5*100</f>
        <v>100</v>
      </c>
      <c r="K5" s="123">
        <v>100</v>
      </c>
      <c r="L5" s="115"/>
    </row>
    <row r="6" spans="1:12" ht="17.25" customHeight="1" x14ac:dyDescent="0.2">
      <c r="A6" s="9"/>
      <c r="B6" s="20" t="s">
        <v>26</v>
      </c>
      <c r="C6" s="20"/>
      <c r="D6" s="20"/>
      <c r="E6" s="20"/>
      <c r="F6" s="20"/>
      <c r="G6" s="20"/>
      <c r="H6" s="20"/>
      <c r="I6" s="20"/>
      <c r="J6" s="20"/>
      <c r="K6" s="20"/>
      <c r="L6" s="2"/>
    </row>
    <row r="7" spans="1:12" ht="17.25" customHeight="1" x14ac:dyDescent="0.2">
      <c r="A7" s="9"/>
      <c r="B7" s="21" t="s">
        <v>25</v>
      </c>
      <c r="C7" s="21"/>
      <c r="D7" s="21"/>
      <c r="E7" s="21"/>
      <c r="F7" s="21"/>
      <c r="G7" s="21"/>
      <c r="H7" s="21"/>
      <c r="I7" s="21"/>
      <c r="J7" s="21"/>
      <c r="K7" s="21"/>
      <c r="L7" s="2"/>
    </row>
    <row r="8" spans="1:12" ht="27" customHeight="1" x14ac:dyDescent="0.2">
      <c r="A8" s="9"/>
      <c r="B8" s="15" t="s">
        <v>24</v>
      </c>
      <c r="C8" s="14" t="s">
        <v>23</v>
      </c>
      <c r="D8" s="13">
        <v>14</v>
      </c>
      <c r="E8" s="13">
        <v>1</v>
      </c>
      <c r="F8" s="12">
        <v>6</v>
      </c>
      <c r="G8" s="11">
        <v>85464600</v>
      </c>
      <c r="H8" s="11">
        <v>85464600</v>
      </c>
      <c r="I8" s="10">
        <v>85464600</v>
      </c>
      <c r="J8" s="16">
        <f>I8/G8*100</f>
        <v>100</v>
      </c>
      <c r="K8" s="10">
        <v>100</v>
      </c>
      <c r="L8" s="2"/>
    </row>
    <row r="9" spans="1:12" ht="25.5" customHeight="1" x14ac:dyDescent="0.2">
      <c r="A9" s="9"/>
      <c r="B9" s="8" t="s">
        <v>22</v>
      </c>
      <c r="C9" s="7"/>
      <c r="D9" s="6"/>
      <c r="E9" s="6"/>
      <c r="F9" s="5"/>
      <c r="G9" s="4">
        <v>33805900</v>
      </c>
      <c r="H9" s="4">
        <v>33805900</v>
      </c>
      <c r="I9" s="3">
        <v>33805900</v>
      </c>
      <c r="J9" s="40">
        <f>I9/G9*100</f>
        <v>100</v>
      </c>
      <c r="K9" s="3">
        <v>100</v>
      </c>
      <c r="L9" s="2"/>
    </row>
    <row r="10" spans="1:12" ht="25.5" customHeight="1" x14ac:dyDescent="0.2">
      <c r="A10" s="9"/>
      <c r="B10" s="8" t="s">
        <v>21</v>
      </c>
      <c r="C10" s="7"/>
      <c r="D10" s="6"/>
      <c r="E10" s="6"/>
      <c r="F10" s="5"/>
      <c r="G10" s="4">
        <v>558900</v>
      </c>
      <c r="H10" s="4">
        <v>558900</v>
      </c>
      <c r="I10" s="3">
        <v>558900</v>
      </c>
      <c r="J10" s="40">
        <f t="shared" ref="J10:J73" si="1">I10/G10*100</f>
        <v>100</v>
      </c>
      <c r="K10" s="3">
        <v>100</v>
      </c>
      <c r="L10" s="2"/>
    </row>
    <row r="11" spans="1:12" ht="25.5" customHeight="1" x14ac:dyDescent="0.2">
      <c r="A11" s="9"/>
      <c r="B11" s="8" t="s">
        <v>20</v>
      </c>
      <c r="C11" s="7"/>
      <c r="D11" s="6"/>
      <c r="E11" s="6"/>
      <c r="F11" s="5"/>
      <c r="G11" s="4">
        <v>3051100</v>
      </c>
      <c r="H11" s="4">
        <v>3051100</v>
      </c>
      <c r="I11" s="3">
        <v>3051100</v>
      </c>
      <c r="J11" s="40">
        <f t="shared" si="1"/>
        <v>100</v>
      </c>
      <c r="K11" s="3">
        <v>100</v>
      </c>
      <c r="L11" s="2"/>
    </row>
    <row r="12" spans="1:12" ht="25.5" customHeight="1" x14ac:dyDescent="0.2">
      <c r="A12" s="9"/>
      <c r="B12" s="8" t="s">
        <v>19</v>
      </c>
      <c r="C12" s="7"/>
      <c r="D12" s="6"/>
      <c r="E12" s="6"/>
      <c r="F12" s="5"/>
      <c r="G12" s="4">
        <v>6720700</v>
      </c>
      <c r="H12" s="4">
        <v>6720700</v>
      </c>
      <c r="I12" s="3">
        <v>6720700</v>
      </c>
      <c r="J12" s="40">
        <f t="shared" si="1"/>
        <v>100</v>
      </c>
      <c r="K12" s="3">
        <v>100</v>
      </c>
      <c r="L12" s="2"/>
    </row>
    <row r="13" spans="1:12" ht="25.5" customHeight="1" x14ac:dyDescent="0.2">
      <c r="A13" s="9"/>
      <c r="B13" s="8" t="s">
        <v>18</v>
      </c>
      <c r="C13" s="7"/>
      <c r="D13" s="6"/>
      <c r="E13" s="6"/>
      <c r="F13" s="5"/>
      <c r="G13" s="4">
        <v>2385100</v>
      </c>
      <c r="H13" s="4">
        <v>2385100</v>
      </c>
      <c r="I13" s="3">
        <v>2385100</v>
      </c>
      <c r="J13" s="40">
        <f t="shared" si="1"/>
        <v>100</v>
      </c>
      <c r="K13" s="3">
        <v>100</v>
      </c>
      <c r="L13" s="2"/>
    </row>
    <row r="14" spans="1:12" ht="25.5" customHeight="1" x14ac:dyDescent="0.2">
      <c r="A14" s="9"/>
      <c r="B14" s="8" t="s">
        <v>17</v>
      </c>
      <c r="C14" s="7"/>
      <c r="D14" s="6"/>
      <c r="E14" s="6"/>
      <c r="F14" s="5"/>
      <c r="G14" s="4">
        <v>1734900</v>
      </c>
      <c r="H14" s="4">
        <v>1734900</v>
      </c>
      <c r="I14" s="3">
        <v>1734900</v>
      </c>
      <c r="J14" s="40">
        <f t="shared" si="1"/>
        <v>100</v>
      </c>
      <c r="K14" s="3">
        <v>100</v>
      </c>
      <c r="L14" s="2"/>
    </row>
    <row r="15" spans="1:12" ht="25.5" customHeight="1" x14ac:dyDescent="0.2">
      <c r="A15" s="9"/>
      <c r="B15" s="8" t="s">
        <v>16</v>
      </c>
      <c r="C15" s="7"/>
      <c r="D15" s="6"/>
      <c r="E15" s="6"/>
      <c r="F15" s="5"/>
      <c r="G15" s="4">
        <v>1566400</v>
      </c>
      <c r="H15" s="4">
        <v>1566400</v>
      </c>
      <c r="I15" s="3">
        <v>1566400</v>
      </c>
      <c r="J15" s="40">
        <f t="shared" si="1"/>
        <v>100</v>
      </c>
      <c r="K15" s="3">
        <v>100</v>
      </c>
      <c r="L15" s="2"/>
    </row>
    <row r="16" spans="1:12" ht="25.5" customHeight="1" x14ac:dyDescent="0.2">
      <c r="A16" s="9"/>
      <c r="B16" s="8" t="s">
        <v>15</v>
      </c>
      <c r="C16" s="7"/>
      <c r="D16" s="6"/>
      <c r="E16" s="6"/>
      <c r="F16" s="5"/>
      <c r="G16" s="4">
        <v>3094000</v>
      </c>
      <c r="H16" s="4">
        <v>3094000</v>
      </c>
      <c r="I16" s="3">
        <v>3094000</v>
      </c>
      <c r="J16" s="40">
        <f t="shared" si="1"/>
        <v>100</v>
      </c>
      <c r="K16" s="3">
        <v>100</v>
      </c>
      <c r="L16" s="2"/>
    </row>
    <row r="17" spans="1:12" ht="25.5" customHeight="1" x14ac:dyDescent="0.2">
      <c r="A17" s="9"/>
      <c r="B17" s="8" t="s">
        <v>14</v>
      </c>
      <c r="C17" s="7"/>
      <c r="D17" s="6"/>
      <c r="E17" s="6"/>
      <c r="F17" s="5"/>
      <c r="G17" s="4">
        <v>3378100</v>
      </c>
      <c r="H17" s="4">
        <v>3378100</v>
      </c>
      <c r="I17" s="3">
        <v>3378100</v>
      </c>
      <c r="J17" s="40">
        <f t="shared" si="1"/>
        <v>100</v>
      </c>
      <c r="K17" s="3">
        <v>100</v>
      </c>
      <c r="L17" s="2"/>
    </row>
    <row r="18" spans="1:12" ht="25.5" customHeight="1" x14ac:dyDescent="0.2">
      <c r="A18" s="9"/>
      <c r="B18" s="8" t="s">
        <v>13</v>
      </c>
      <c r="C18" s="7"/>
      <c r="D18" s="6"/>
      <c r="E18" s="6"/>
      <c r="F18" s="5"/>
      <c r="G18" s="4">
        <v>3751000</v>
      </c>
      <c r="H18" s="4">
        <v>3751000</v>
      </c>
      <c r="I18" s="3">
        <v>3751000</v>
      </c>
      <c r="J18" s="40">
        <f t="shared" si="1"/>
        <v>100</v>
      </c>
      <c r="K18" s="3">
        <v>100</v>
      </c>
      <c r="L18" s="2"/>
    </row>
    <row r="19" spans="1:12" ht="25.5" customHeight="1" x14ac:dyDescent="0.2">
      <c r="A19" s="9"/>
      <c r="B19" s="8" t="s">
        <v>12</v>
      </c>
      <c r="C19" s="7"/>
      <c r="D19" s="6"/>
      <c r="E19" s="6"/>
      <c r="F19" s="5"/>
      <c r="G19" s="4">
        <v>2241100</v>
      </c>
      <c r="H19" s="4">
        <v>2241100</v>
      </c>
      <c r="I19" s="3">
        <v>2241100</v>
      </c>
      <c r="J19" s="40">
        <f t="shared" si="1"/>
        <v>100</v>
      </c>
      <c r="K19" s="3">
        <v>100</v>
      </c>
      <c r="L19" s="2"/>
    </row>
    <row r="20" spans="1:12" ht="25.5" customHeight="1" x14ac:dyDescent="0.2">
      <c r="A20" s="9"/>
      <c r="B20" s="8" t="s">
        <v>11</v>
      </c>
      <c r="C20" s="7"/>
      <c r="D20" s="6"/>
      <c r="E20" s="6"/>
      <c r="F20" s="5"/>
      <c r="G20" s="4">
        <v>6193400</v>
      </c>
      <c r="H20" s="4">
        <v>6193400</v>
      </c>
      <c r="I20" s="3">
        <v>6193400</v>
      </c>
      <c r="J20" s="40">
        <f t="shared" si="1"/>
        <v>100</v>
      </c>
      <c r="K20" s="3">
        <v>100</v>
      </c>
      <c r="L20" s="2"/>
    </row>
    <row r="21" spans="1:12" ht="25.5" customHeight="1" x14ac:dyDescent="0.2">
      <c r="A21" s="9"/>
      <c r="B21" s="8" t="s">
        <v>10</v>
      </c>
      <c r="C21" s="7"/>
      <c r="D21" s="6"/>
      <c r="E21" s="6"/>
      <c r="F21" s="5"/>
      <c r="G21" s="4">
        <v>2097300</v>
      </c>
      <c r="H21" s="4">
        <v>2097300</v>
      </c>
      <c r="I21" s="3">
        <v>2097300</v>
      </c>
      <c r="J21" s="40">
        <f t="shared" si="1"/>
        <v>100</v>
      </c>
      <c r="K21" s="3">
        <v>100</v>
      </c>
      <c r="L21" s="2"/>
    </row>
    <row r="22" spans="1:12" ht="25.5" customHeight="1" x14ac:dyDescent="0.2">
      <c r="A22" s="9"/>
      <c r="B22" s="8" t="s">
        <v>9</v>
      </c>
      <c r="C22" s="7"/>
      <c r="D22" s="6"/>
      <c r="E22" s="6"/>
      <c r="F22" s="5"/>
      <c r="G22" s="4">
        <v>2489800</v>
      </c>
      <c r="H22" s="4">
        <v>2489800</v>
      </c>
      <c r="I22" s="3">
        <v>2489800</v>
      </c>
      <c r="J22" s="40">
        <f t="shared" si="1"/>
        <v>100</v>
      </c>
      <c r="K22" s="3">
        <v>100</v>
      </c>
      <c r="L22" s="2"/>
    </row>
    <row r="23" spans="1:12" ht="25.5" customHeight="1" x14ac:dyDescent="0.2">
      <c r="A23" s="9"/>
      <c r="B23" s="8" t="s">
        <v>8</v>
      </c>
      <c r="C23" s="7"/>
      <c r="D23" s="6"/>
      <c r="E23" s="6"/>
      <c r="F23" s="5"/>
      <c r="G23" s="4">
        <v>2966800</v>
      </c>
      <c r="H23" s="4">
        <v>2966800</v>
      </c>
      <c r="I23" s="3">
        <v>2966800</v>
      </c>
      <c r="J23" s="40">
        <f t="shared" si="1"/>
        <v>100</v>
      </c>
      <c r="K23" s="3">
        <v>100</v>
      </c>
      <c r="L23" s="2"/>
    </row>
    <row r="24" spans="1:12" ht="25.5" customHeight="1" x14ac:dyDescent="0.2">
      <c r="A24" s="9"/>
      <c r="B24" s="8" t="s">
        <v>7</v>
      </c>
      <c r="C24" s="7"/>
      <c r="D24" s="6"/>
      <c r="E24" s="6"/>
      <c r="F24" s="5"/>
      <c r="G24" s="4">
        <v>2817900</v>
      </c>
      <c r="H24" s="4">
        <v>2817900</v>
      </c>
      <c r="I24" s="3">
        <v>2817900</v>
      </c>
      <c r="J24" s="40">
        <f t="shared" si="1"/>
        <v>100</v>
      </c>
      <c r="K24" s="3">
        <v>100</v>
      </c>
      <c r="L24" s="2"/>
    </row>
    <row r="25" spans="1:12" ht="25.5" customHeight="1" x14ac:dyDescent="0.2">
      <c r="A25" s="9"/>
      <c r="B25" s="8" t="s">
        <v>6</v>
      </c>
      <c r="C25" s="7"/>
      <c r="D25" s="6"/>
      <c r="E25" s="6"/>
      <c r="F25" s="5"/>
      <c r="G25" s="4">
        <v>2294200</v>
      </c>
      <c r="H25" s="4">
        <v>2294200</v>
      </c>
      <c r="I25" s="3">
        <v>2294200</v>
      </c>
      <c r="J25" s="40">
        <f t="shared" si="1"/>
        <v>100</v>
      </c>
      <c r="K25" s="3">
        <v>100</v>
      </c>
      <c r="L25" s="2"/>
    </row>
    <row r="26" spans="1:12" ht="25.5" customHeight="1" x14ac:dyDescent="0.2">
      <c r="A26" s="9"/>
      <c r="B26" s="8" t="s">
        <v>5</v>
      </c>
      <c r="C26" s="7"/>
      <c r="D26" s="6"/>
      <c r="E26" s="6"/>
      <c r="F26" s="5"/>
      <c r="G26" s="4">
        <v>1735600</v>
      </c>
      <c r="H26" s="4">
        <v>1735600</v>
      </c>
      <c r="I26" s="3">
        <v>1735600</v>
      </c>
      <c r="J26" s="40">
        <f t="shared" si="1"/>
        <v>100</v>
      </c>
      <c r="K26" s="3">
        <v>100</v>
      </c>
      <c r="L26" s="2"/>
    </row>
    <row r="27" spans="1:12" ht="25.5" customHeight="1" x14ac:dyDescent="0.2">
      <c r="A27" s="9"/>
      <c r="B27" s="8" t="s">
        <v>4</v>
      </c>
      <c r="C27" s="7"/>
      <c r="D27" s="6"/>
      <c r="E27" s="6"/>
      <c r="F27" s="5"/>
      <c r="G27" s="4">
        <v>2582400</v>
      </c>
      <c r="H27" s="4">
        <v>2582400</v>
      </c>
      <c r="I27" s="3">
        <v>2582400</v>
      </c>
      <c r="J27" s="40">
        <f t="shared" si="1"/>
        <v>100</v>
      </c>
      <c r="K27" s="3">
        <v>100</v>
      </c>
      <c r="L27" s="2"/>
    </row>
    <row r="28" spans="1:12" ht="25.5" customHeight="1" x14ac:dyDescent="0.2">
      <c r="A28" s="9"/>
      <c r="B28" s="15" t="s">
        <v>3</v>
      </c>
      <c r="C28" s="14" t="s">
        <v>1</v>
      </c>
      <c r="D28" s="13">
        <v>14</v>
      </c>
      <c r="E28" s="13">
        <v>1</v>
      </c>
      <c r="F28" s="12">
        <v>6</v>
      </c>
      <c r="G28" s="11">
        <v>170680400</v>
      </c>
      <c r="H28" s="11">
        <v>170680400</v>
      </c>
      <c r="I28" s="10">
        <v>170680400</v>
      </c>
      <c r="J28" s="27">
        <f t="shared" si="1"/>
        <v>100</v>
      </c>
      <c r="K28" s="10">
        <v>100</v>
      </c>
      <c r="L28" s="2"/>
    </row>
    <row r="29" spans="1:12" ht="17.25" customHeight="1" x14ac:dyDescent="0.2">
      <c r="A29" s="9"/>
      <c r="B29" s="8" t="s">
        <v>2</v>
      </c>
      <c r="C29" s="7"/>
      <c r="D29" s="6"/>
      <c r="E29" s="6"/>
      <c r="F29" s="5"/>
      <c r="G29" s="4">
        <v>170680400</v>
      </c>
      <c r="H29" s="4">
        <v>170680400</v>
      </c>
      <c r="I29" s="3">
        <v>170680400</v>
      </c>
      <c r="J29" s="40">
        <f t="shared" si="1"/>
        <v>100</v>
      </c>
      <c r="K29" s="3">
        <v>100</v>
      </c>
      <c r="L29" s="2"/>
    </row>
    <row r="30" spans="1:12" s="124" customFormat="1" ht="22.5" customHeight="1" x14ac:dyDescent="0.25">
      <c r="A30" s="115"/>
      <c r="B30" s="116" t="s">
        <v>53</v>
      </c>
      <c r="C30" s="117"/>
      <c r="D30" s="118"/>
      <c r="E30" s="119"/>
      <c r="F30" s="118"/>
      <c r="G30" s="120">
        <v>81985900</v>
      </c>
      <c r="H30" s="121">
        <v>321344500</v>
      </c>
      <c r="I30" s="121">
        <v>317182716.85000002</v>
      </c>
      <c r="J30" s="122">
        <f>I30/G30*100</f>
        <v>386.87471485950635</v>
      </c>
      <c r="K30" s="123">
        <v>98.704884275287128</v>
      </c>
      <c r="L30" s="115"/>
    </row>
    <row r="31" spans="1:12" ht="54" customHeight="1" x14ac:dyDescent="0.2">
      <c r="A31" s="1"/>
      <c r="B31" s="53" t="s">
        <v>40</v>
      </c>
      <c r="C31" s="52" t="s">
        <v>41</v>
      </c>
      <c r="D31" s="51">
        <v>7</v>
      </c>
      <c r="E31" s="51">
        <v>9</v>
      </c>
      <c r="F31" s="50">
        <v>10</v>
      </c>
      <c r="G31" s="60">
        <v>7746200</v>
      </c>
      <c r="H31" s="49">
        <v>8638100</v>
      </c>
      <c r="I31" s="55">
        <v>8594678.7100000009</v>
      </c>
      <c r="J31" s="27">
        <f t="shared" si="1"/>
        <v>110.95348312721079</v>
      </c>
      <c r="K31" s="57">
        <v>99.49732823190287</v>
      </c>
      <c r="L31" s="1"/>
    </row>
    <row r="32" spans="1:12" ht="12.75" customHeight="1" x14ac:dyDescent="0.2">
      <c r="A32" s="1" t="s">
        <v>0</v>
      </c>
      <c r="B32" s="48" t="s">
        <v>2</v>
      </c>
      <c r="C32" s="47"/>
      <c r="D32" s="46"/>
      <c r="E32" s="46"/>
      <c r="F32" s="45"/>
      <c r="G32" s="32">
        <v>3849900</v>
      </c>
      <c r="H32" s="44">
        <v>4318200</v>
      </c>
      <c r="I32" s="54">
        <v>4291951.21</v>
      </c>
      <c r="J32" s="40">
        <f t="shared" si="1"/>
        <v>111.48214784799606</v>
      </c>
      <c r="K32" s="56">
        <v>99.392135843638556</v>
      </c>
      <c r="L32" s="1"/>
    </row>
    <row r="33" spans="2:11" x14ac:dyDescent="0.2">
      <c r="B33" s="48" t="s">
        <v>42</v>
      </c>
      <c r="C33" s="47"/>
      <c r="D33" s="46"/>
      <c r="E33" s="46"/>
      <c r="F33" s="45"/>
      <c r="G33" s="32">
        <v>3896300</v>
      </c>
      <c r="H33" s="44">
        <v>4319900</v>
      </c>
      <c r="I33" s="54">
        <v>4302727.5</v>
      </c>
      <c r="J33" s="40">
        <f t="shared" si="1"/>
        <v>110.43111413392192</v>
      </c>
      <c r="K33" s="56">
        <v>99.602479224056111</v>
      </c>
    </row>
    <row r="34" spans="2:11" ht="38.25" x14ac:dyDescent="0.2">
      <c r="B34" s="53" t="s">
        <v>43</v>
      </c>
      <c r="C34" s="52" t="s">
        <v>44</v>
      </c>
      <c r="D34" s="51">
        <v>1</v>
      </c>
      <c r="E34" s="51">
        <v>13</v>
      </c>
      <c r="F34" s="50">
        <v>12</v>
      </c>
      <c r="G34" s="58">
        <v>2228600</v>
      </c>
      <c r="H34" s="49">
        <v>2419500</v>
      </c>
      <c r="I34" s="55">
        <v>2183410.7400000002</v>
      </c>
      <c r="J34" s="27">
        <f t="shared" si="1"/>
        <v>97.972302790989872</v>
      </c>
      <c r="K34" s="57">
        <v>90.242229386236843</v>
      </c>
    </row>
    <row r="35" spans="2:11" ht="25.5" x14ac:dyDescent="0.2">
      <c r="B35" s="48" t="s">
        <v>22</v>
      </c>
      <c r="C35" s="47"/>
      <c r="D35" s="46"/>
      <c r="E35" s="46"/>
      <c r="F35" s="45"/>
      <c r="G35" s="59">
        <v>31300</v>
      </c>
      <c r="H35" s="44">
        <v>31300</v>
      </c>
      <c r="I35" s="54">
        <v>31300</v>
      </c>
      <c r="J35" s="40">
        <f t="shared" si="1"/>
        <v>100</v>
      </c>
      <c r="K35" s="56">
        <v>100</v>
      </c>
    </row>
    <row r="36" spans="2:11" x14ac:dyDescent="0.2">
      <c r="B36" s="48" t="s">
        <v>2</v>
      </c>
      <c r="C36" s="47"/>
      <c r="D36" s="46"/>
      <c r="E36" s="46"/>
      <c r="F36" s="45"/>
      <c r="G36" s="59">
        <v>1702300</v>
      </c>
      <c r="H36" s="44">
        <v>1893200</v>
      </c>
      <c r="I36" s="54">
        <v>1657110.74</v>
      </c>
      <c r="J36" s="40">
        <f t="shared" si="1"/>
        <v>97.345399753274975</v>
      </c>
      <c r="K36" s="56">
        <v>87.529618635115142</v>
      </c>
    </row>
    <row r="37" spans="2:11" ht="25.5" x14ac:dyDescent="0.2">
      <c r="B37" s="48" t="s">
        <v>21</v>
      </c>
      <c r="C37" s="47"/>
      <c r="D37" s="46"/>
      <c r="E37" s="46"/>
      <c r="F37" s="45"/>
      <c r="G37" s="59">
        <v>7300</v>
      </c>
      <c r="H37" s="44">
        <v>7300</v>
      </c>
      <c r="I37" s="54">
        <v>7300</v>
      </c>
      <c r="J37" s="40">
        <f t="shared" si="1"/>
        <v>100</v>
      </c>
      <c r="K37" s="56">
        <v>100</v>
      </c>
    </row>
    <row r="38" spans="2:11" ht="25.5" x14ac:dyDescent="0.2">
      <c r="B38" s="48" t="s">
        <v>20</v>
      </c>
      <c r="C38" s="47"/>
      <c r="D38" s="46"/>
      <c r="E38" s="46"/>
      <c r="F38" s="45"/>
      <c r="G38" s="59">
        <v>7300</v>
      </c>
      <c r="H38" s="44">
        <v>7300</v>
      </c>
      <c r="I38" s="54">
        <v>7300</v>
      </c>
      <c r="J38" s="40">
        <f t="shared" si="1"/>
        <v>100</v>
      </c>
      <c r="K38" s="56">
        <v>100</v>
      </c>
    </row>
    <row r="39" spans="2:11" ht="25.5" x14ac:dyDescent="0.2">
      <c r="B39" s="48" t="s">
        <v>19</v>
      </c>
      <c r="C39" s="47"/>
      <c r="D39" s="46"/>
      <c r="E39" s="46"/>
      <c r="F39" s="45"/>
      <c r="G39" s="59">
        <v>37600</v>
      </c>
      <c r="H39" s="44">
        <v>37600</v>
      </c>
      <c r="I39" s="54">
        <v>37600</v>
      </c>
      <c r="J39" s="40">
        <f t="shared" si="1"/>
        <v>100</v>
      </c>
      <c r="K39" s="56">
        <v>100</v>
      </c>
    </row>
    <row r="40" spans="2:11" ht="25.5" x14ac:dyDescent="0.2">
      <c r="B40" s="48" t="s">
        <v>18</v>
      </c>
      <c r="C40" s="47"/>
      <c r="D40" s="46"/>
      <c r="E40" s="46"/>
      <c r="F40" s="45"/>
      <c r="G40" s="59">
        <v>37600</v>
      </c>
      <c r="H40" s="44">
        <v>37600</v>
      </c>
      <c r="I40" s="54">
        <v>37600</v>
      </c>
      <c r="J40" s="40">
        <f t="shared" si="1"/>
        <v>100</v>
      </c>
      <c r="K40" s="56">
        <v>100</v>
      </c>
    </row>
    <row r="41" spans="2:11" ht="25.5" x14ac:dyDescent="0.2">
      <c r="B41" s="48" t="s">
        <v>17</v>
      </c>
      <c r="C41" s="47"/>
      <c r="D41" s="46"/>
      <c r="E41" s="46"/>
      <c r="F41" s="45"/>
      <c r="G41" s="59">
        <v>37600</v>
      </c>
      <c r="H41" s="44">
        <v>37600</v>
      </c>
      <c r="I41" s="54">
        <v>37600</v>
      </c>
      <c r="J41" s="40">
        <f t="shared" si="1"/>
        <v>100</v>
      </c>
      <c r="K41" s="56">
        <v>100</v>
      </c>
    </row>
    <row r="42" spans="2:11" ht="25.5" x14ac:dyDescent="0.2">
      <c r="B42" s="48" t="s">
        <v>16</v>
      </c>
      <c r="C42" s="47"/>
      <c r="D42" s="46"/>
      <c r="E42" s="46"/>
      <c r="F42" s="45"/>
      <c r="G42" s="59">
        <v>37600</v>
      </c>
      <c r="H42" s="44">
        <v>37600</v>
      </c>
      <c r="I42" s="54">
        <v>37600</v>
      </c>
      <c r="J42" s="40">
        <f t="shared" si="1"/>
        <v>100</v>
      </c>
      <c r="K42" s="56">
        <v>100</v>
      </c>
    </row>
    <row r="43" spans="2:11" ht="25.5" x14ac:dyDescent="0.2">
      <c r="B43" s="48" t="s">
        <v>15</v>
      </c>
      <c r="C43" s="47"/>
      <c r="D43" s="46"/>
      <c r="E43" s="46"/>
      <c r="F43" s="45"/>
      <c r="G43" s="59">
        <v>7300</v>
      </c>
      <c r="H43" s="44">
        <v>7300</v>
      </c>
      <c r="I43" s="54">
        <v>7300</v>
      </c>
      <c r="J43" s="40">
        <f t="shared" si="1"/>
        <v>100</v>
      </c>
      <c r="K43" s="56">
        <v>100</v>
      </c>
    </row>
    <row r="44" spans="2:11" ht="25.5" x14ac:dyDescent="0.2">
      <c r="B44" s="48" t="s">
        <v>14</v>
      </c>
      <c r="C44" s="47"/>
      <c r="D44" s="46"/>
      <c r="E44" s="46"/>
      <c r="F44" s="45"/>
      <c r="G44" s="59">
        <v>37600</v>
      </c>
      <c r="H44" s="44">
        <v>37600</v>
      </c>
      <c r="I44" s="54">
        <v>37600</v>
      </c>
      <c r="J44" s="40">
        <f t="shared" si="1"/>
        <v>100</v>
      </c>
      <c r="K44" s="56">
        <v>100</v>
      </c>
    </row>
    <row r="45" spans="2:11" ht="25.5" x14ac:dyDescent="0.2">
      <c r="B45" s="48" t="s">
        <v>13</v>
      </c>
      <c r="C45" s="47"/>
      <c r="D45" s="46"/>
      <c r="E45" s="46"/>
      <c r="F45" s="45"/>
      <c r="G45" s="59">
        <v>37600</v>
      </c>
      <c r="H45" s="44">
        <v>37600</v>
      </c>
      <c r="I45" s="54">
        <v>37600</v>
      </c>
      <c r="J45" s="40">
        <f t="shared" si="1"/>
        <v>100</v>
      </c>
      <c r="K45" s="56">
        <v>100</v>
      </c>
    </row>
    <row r="46" spans="2:11" ht="25.5" x14ac:dyDescent="0.2">
      <c r="B46" s="48" t="s">
        <v>12</v>
      </c>
      <c r="C46" s="47"/>
      <c r="D46" s="46"/>
      <c r="E46" s="46"/>
      <c r="F46" s="45"/>
      <c r="G46" s="59">
        <v>37600</v>
      </c>
      <c r="H46" s="44">
        <v>37600</v>
      </c>
      <c r="I46" s="54">
        <v>37600</v>
      </c>
      <c r="J46" s="40">
        <f t="shared" si="1"/>
        <v>100</v>
      </c>
      <c r="K46" s="56">
        <v>100</v>
      </c>
    </row>
    <row r="47" spans="2:11" ht="25.5" x14ac:dyDescent="0.2">
      <c r="B47" s="48" t="s">
        <v>11</v>
      </c>
      <c r="C47" s="47"/>
      <c r="D47" s="46"/>
      <c r="E47" s="46"/>
      <c r="F47" s="45"/>
      <c r="G47" s="59">
        <v>7300</v>
      </c>
      <c r="H47" s="44">
        <v>7300</v>
      </c>
      <c r="I47" s="54">
        <v>7300</v>
      </c>
      <c r="J47" s="40">
        <f t="shared" si="1"/>
        <v>100</v>
      </c>
      <c r="K47" s="56">
        <v>100</v>
      </c>
    </row>
    <row r="48" spans="2:11" ht="25.5" x14ac:dyDescent="0.2">
      <c r="B48" s="48" t="s">
        <v>10</v>
      </c>
      <c r="C48" s="47"/>
      <c r="D48" s="46"/>
      <c r="E48" s="46"/>
      <c r="F48" s="45"/>
      <c r="G48" s="59">
        <v>7300</v>
      </c>
      <c r="H48" s="44">
        <v>7300</v>
      </c>
      <c r="I48" s="54">
        <v>7300</v>
      </c>
      <c r="J48" s="40">
        <f t="shared" si="1"/>
        <v>100</v>
      </c>
      <c r="K48" s="56">
        <v>100</v>
      </c>
    </row>
    <row r="49" spans="2:11" ht="25.5" x14ac:dyDescent="0.2">
      <c r="B49" s="48" t="s">
        <v>9</v>
      </c>
      <c r="C49" s="47"/>
      <c r="D49" s="46"/>
      <c r="E49" s="46"/>
      <c r="F49" s="45"/>
      <c r="G49" s="59">
        <v>7300</v>
      </c>
      <c r="H49" s="44">
        <v>7300</v>
      </c>
      <c r="I49" s="54">
        <v>7300</v>
      </c>
      <c r="J49" s="40">
        <f t="shared" si="1"/>
        <v>100</v>
      </c>
      <c r="K49" s="56">
        <v>100</v>
      </c>
    </row>
    <row r="50" spans="2:11" ht="25.5" x14ac:dyDescent="0.2">
      <c r="B50" s="48" t="s">
        <v>8</v>
      </c>
      <c r="C50" s="47"/>
      <c r="D50" s="46"/>
      <c r="E50" s="46"/>
      <c r="F50" s="45"/>
      <c r="G50" s="59">
        <v>37600</v>
      </c>
      <c r="H50" s="44">
        <v>37600</v>
      </c>
      <c r="I50" s="54">
        <v>37600</v>
      </c>
      <c r="J50" s="40">
        <f t="shared" si="1"/>
        <v>100</v>
      </c>
      <c r="K50" s="56">
        <v>100</v>
      </c>
    </row>
    <row r="51" spans="2:11" ht="25.5" x14ac:dyDescent="0.2">
      <c r="B51" s="48" t="s">
        <v>7</v>
      </c>
      <c r="C51" s="47"/>
      <c r="D51" s="46"/>
      <c r="E51" s="46"/>
      <c r="F51" s="45"/>
      <c r="G51" s="59">
        <v>37600</v>
      </c>
      <c r="H51" s="44">
        <v>37600</v>
      </c>
      <c r="I51" s="54">
        <v>37600</v>
      </c>
      <c r="J51" s="40">
        <f t="shared" si="1"/>
        <v>100</v>
      </c>
      <c r="K51" s="56">
        <v>100</v>
      </c>
    </row>
    <row r="52" spans="2:11" ht="25.5" x14ac:dyDescent="0.2">
      <c r="B52" s="48" t="s">
        <v>6</v>
      </c>
      <c r="C52" s="47"/>
      <c r="D52" s="46"/>
      <c r="E52" s="46"/>
      <c r="F52" s="45"/>
      <c r="G52" s="59">
        <v>37600</v>
      </c>
      <c r="H52" s="44">
        <v>37600</v>
      </c>
      <c r="I52" s="54">
        <v>37600</v>
      </c>
      <c r="J52" s="40">
        <f t="shared" si="1"/>
        <v>100</v>
      </c>
      <c r="K52" s="56">
        <v>100</v>
      </c>
    </row>
    <row r="53" spans="2:11" ht="25.5" x14ac:dyDescent="0.2">
      <c r="B53" s="48" t="s">
        <v>5</v>
      </c>
      <c r="C53" s="47"/>
      <c r="D53" s="46"/>
      <c r="E53" s="46"/>
      <c r="F53" s="45"/>
      <c r="G53" s="59">
        <v>37600</v>
      </c>
      <c r="H53" s="44">
        <v>37600</v>
      </c>
      <c r="I53" s="54">
        <v>37600</v>
      </c>
      <c r="J53" s="40">
        <f t="shared" si="1"/>
        <v>100</v>
      </c>
      <c r="K53" s="56">
        <v>100</v>
      </c>
    </row>
    <row r="54" spans="2:11" ht="25.5" x14ac:dyDescent="0.2">
      <c r="B54" s="48" t="s">
        <v>4</v>
      </c>
      <c r="C54" s="47"/>
      <c r="D54" s="46"/>
      <c r="E54" s="46"/>
      <c r="F54" s="45"/>
      <c r="G54" s="59">
        <v>37600</v>
      </c>
      <c r="H54" s="44">
        <v>37600</v>
      </c>
      <c r="I54" s="54">
        <v>37600</v>
      </c>
      <c r="J54" s="40">
        <f t="shared" si="1"/>
        <v>100</v>
      </c>
      <c r="K54" s="56">
        <v>100</v>
      </c>
    </row>
    <row r="55" spans="2:11" ht="68.25" customHeight="1" x14ac:dyDescent="0.2">
      <c r="B55" s="53" t="s">
        <v>45</v>
      </c>
      <c r="C55" s="52" t="s">
        <v>46</v>
      </c>
      <c r="D55" s="51">
        <v>5</v>
      </c>
      <c r="E55" s="51">
        <v>1</v>
      </c>
      <c r="F55" s="50">
        <v>20</v>
      </c>
      <c r="G55" s="58">
        <v>58921700</v>
      </c>
      <c r="H55" s="49">
        <v>297753400</v>
      </c>
      <c r="I55" s="55">
        <v>297753165</v>
      </c>
      <c r="J55" s="27">
        <f t="shared" si="1"/>
        <v>505.33702354141178</v>
      </c>
      <c r="K55" s="57">
        <v>99.99992107562835</v>
      </c>
    </row>
    <row r="56" spans="2:11" ht="25.5" x14ac:dyDescent="0.2">
      <c r="B56" s="48" t="s">
        <v>22</v>
      </c>
      <c r="C56" s="47"/>
      <c r="D56" s="46"/>
      <c r="E56" s="46"/>
      <c r="F56" s="45"/>
      <c r="G56" s="59">
        <v>38373200</v>
      </c>
      <c r="H56" s="44">
        <v>186298000</v>
      </c>
      <c r="I56" s="54">
        <v>186298000</v>
      </c>
      <c r="J56" s="40">
        <f t="shared" si="1"/>
        <v>485.48987314062941</v>
      </c>
      <c r="K56" s="56">
        <v>100</v>
      </c>
    </row>
    <row r="57" spans="2:11" x14ac:dyDescent="0.2">
      <c r="B57" s="48" t="s">
        <v>2</v>
      </c>
      <c r="C57" s="47"/>
      <c r="D57" s="46"/>
      <c r="E57" s="46"/>
      <c r="F57" s="45"/>
      <c r="G57" s="59">
        <v>5021300</v>
      </c>
      <c r="H57" s="44">
        <v>56099900</v>
      </c>
      <c r="I57" s="54">
        <v>56099900</v>
      </c>
      <c r="J57" s="40">
        <f t="shared" si="1"/>
        <v>1117.2385637185589</v>
      </c>
      <c r="K57" s="56">
        <v>100</v>
      </c>
    </row>
    <row r="58" spans="2:11" ht="25.5" x14ac:dyDescent="0.2">
      <c r="B58" s="48" t="s">
        <v>13</v>
      </c>
      <c r="C58" s="47"/>
      <c r="D58" s="46"/>
      <c r="E58" s="46"/>
      <c r="F58" s="45"/>
      <c r="G58" s="59">
        <v>5336300</v>
      </c>
      <c r="H58" s="44">
        <v>15193100</v>
      </c>
      <c r="I58" s="54">
        <v>15193024</v>
      </c>
      <c r="J58" s="40">
        <f t="shared" si="1"/>
        <v>284.71082960103445</v>
      </c>
      <c r="K58" s="56">
        <v>99.99949977292323</v>
      </c>
    </row>
    <row r="59" spans="2:11" ht="25.5" x14ac:dyDescent="0.2">
      <c r="B59" s="48" t="s">
        <v>11</v>
      </c>
      <c r="C59" s="47"/>
      <c r="D59" s="46"/>
      <c r="E59" s="46"/>
      <c r="F59" s="45"/>
      <c r="G59" s="59">
        <v>0</v>
      </c>
      <c r="H59" s="44">
        <v>7682900</v>
      </c>
      <c r="I59" s="54">
        <v>7682836</v>
      </c>
      <c r="J59" s="40"/>
      <c r="K59" s="56">
        <v>99.999166981218025</v>
      </c>
    </row>
    <row r="60" spans="2:11" ht="25.5" x14ac:dyDescent="0.2">
      <c r="B60" s="48" t="s">
        <v>9</v>
      </c>
      <c r="C60" s="47"/>
      <c r="D60" s="46"/>
      <c r="E60" s="46"/>
      <c r="F60" s="45"/>
      <c r="G60" s="59">
        <v>10190900</v>
      </c>
      <c r="H60" s="44">
        <v>32479500</v>
      </c>
      <c r="I60" s="54">
        <v>32479405</v>
      </c>
      <c r="J60" s="40">
        <f t="shared" si="1"/>
        <v>318.70987842094416</v>
      </c>
      <c r="K60" s="56">
        <v>99.999707507812616</v>
      </c>
    </row>
    <row r="61" spans="2:11" ht="66.75" customHeight="1" x14ac:dyDescent="0.2">
      <c r="B61" s="53" t="s">
        <v>47</v>
      </c>
      <c r="C61" s="52" t="s">
        <v>48</v>
      </c>
      <c r="D61" s="51">
        <v>10</v>
      </c>
      <c r="E61" s="51">
        <v>3</v>
      </c>
      <c r="F61" s="50">
        <v>27</v>
      </c>
      <c r="G61" s="58">
        <v>4892000</v>
      </c>
      <c r="H61" s="49">
        <v>4276000</v>
      </c>
      <c r="I61" s="55">
        <v>1178555</v>
      </c>
      <c r="J61" s="27">
        <f t="shared" si="1"/>
        <v>24.091475878986099</v>
      </c>
      <c r="K61" s="57">
        <v>27.562090739008418</v>
      </c>
    </row>
    <row r="62" spans="2:11" x14ac:dyDescent="0.2">
      <c r="B62" s="48" t="s">
        <v>2</v>
      </c>
      <c r="C62" s="47"/>
      <c r="D62" s="46"/>
      <c r="E62" s="46"/>
      <c r="F62" s="45"/>
      <c r="G62" s="59">
        <v>204000</v>
      </c>
      <c r="H62" s="44">
        <v>204000</v>
      </c>
      <c r="I62" s="54">
        <v>0</v>
      </c>
      <c r="J62" s="40">
        <f t="shared" si="1"/>
        <v>0</v>
      </c>
      <c r="K62" s="56">
        <v>0</v>
      </c>
    </row>
    <row r="63" spans="2:11" ht="25.5" x14ac:dyDescent="0.2">
      <c r="B63" s="48" t="s">
        <v>21</v>
      </c>
      <c r="C63" s="47"/>
      <c r="D63" s="46"/>
      <c r="E63" s="46"/>
      <c r="F63" s="45"/>
      <c r="G63" s="59">
        <v>204000</v>
      </c>
      <c r="H63" s="44">
        <v>204000</v>
      </c>
      <c r="I63" s="54">
        <v>200000</v>
      </c>
      <c r="J63" s="40">
        <f t="shared" si="1"/>
        <v>98.039215686274503</v>
      </c>
      <c r="K63" s="56">
        <v>98.039215686274517</v>
      </c>
    </row>
    <row r="64" spans="2:11" ht="25.5" x14ac:dyDescent="0.2">
      <c r="B64" s="48" t="s">
        <v>20</v>
      </c>
      <c r="C64" s="47"/>
      <c r="D64" s="46"/>
      <c r="E64" s="46"/>
      <c r="F64" s="45"/>
      <c r="G64" s="59">
        <v>816000</v>
      </c>
      <c r="H64" s="44">
        <v>816000</v>
      </c>
      <c r="I64" s="54">
        <v>200000</v>
      </c>
      <c r="J64" s="40">
        <f t="shared" si="1"/>
        <v>24.509803921568626</v>
      </c>
      <c r="K64" s="56">
        <v>24.509803921568629</v>
      </c>
    </row>
    <row r="65" spans="2:11" ht="25.5" x14ac:dyDescent="0.2">
      <c r="B65" s="48" t="s">
        <v>19</v>
      </c>
      <c r="C65" s="47"/>
      <c r="D65" s="46"/>
      <c r="E65" s="46"/>
      <c r="F65" s="45"/>
      <c r="G65" s="59">
        <v>408000</v>
      </c>
      <c r="H65" s="44">
        <v>408000</v>
      </c>
      <c r="I65" s="54">
        <v>200000</v>
      </c>
      <c r="J65" s="40">
        <f t="shared" si="1"/>
        <v>49.019607843137251</v>
      </c>
      <c r="K65" s="56">
        <v>49.019607843137258</v>
      </c>
    </row>
    <row r="66" spans="2:11" ht="25.5" x14ac:dyDescent="0.2">
      <c r="B66" s="48" t="s">
        <v>18</v>
      </c>
      <c r="C66" s="47"/>
      <c r="D66" s="46"/>
      <c r="E66" s="46"/>
      <c r="F66" s="45"/>
      <c r="G66" s="59">
        <v>204000</v>
      </c>
      <c r="H66" s="44">
        <v>0</v>
      </c>
      <c r="I66" s="54">
        <v>0</v>
      </c>
      <c r="J66" s="40">
        <f t="shared" si="1"/>
        <v>0</v>
      </c>
      <c r="K66" s="56"/>
    </row>
    <row r="67" spans="2:11" ht="25.5" x14ac:dyDescent="0.2">
      <c r="B67" s="48" t="s">
        <v>16</v>
      </c>
      <c r="C67" s="47"/>
      <c r="D67" s="46"/>
      <c r="E67" s="46"/>
      <c r="F67" s="45"/>
      <c r="G67" s="59">
        <v>200000</v>
      </c>
      <c r="H67" s="44">
        <v>400000</v>
      </c>
      <c r="I67" s="54">
        <v>400000</v>
      </c>
      <c r="J67" s="40">
        <f t="shared" si="1"/>
        <v>200</v>
      </c>
      <c r="K67" s="56">
        <v>100</v>
      </c>
    </row>
    <row r="68" spans="2:11" ht="25.5" x14ac:dyDescent="0.2">
      <c r="B68" s="48" t="s">
        <v>15</v>
      </c>
      <c r="C68" s="47"/>
      <c r="D68" s="46"/>
      <c r="E68" s="46"/>
      <c r="F68" s="45"/>
      <c r="G68" s="59">
        <v>408000</v>
      </c>
      <c r="H68" s="44">
        <v>408000</v>
      </c>
      <c r="I68" s="54">
        <v>0</v>
      </c>
      <c r="J68" s="40">
        <f t="shared" si="1"/>
        <v>0</v>
      </c>
      <c r="K68" s="56">
        <v>0</v>
      </c>
    </row>
    <row r="69" spans="2:11" ht="25.5" x14ac:dyDescent="0.2">
      <c r="B69" s="48" t="s">
        <v>13</v>
      </c>
      <c r="C69" s="47"/>
      <c r="D69" s="46"/>
      <c r="E69" s="46"/>
      <c r="F69" s="45"/>
      <c r="G69" s="59">
        <v>408000</v>
      </c>
      <c r="H69" s="44">
        <v>0</v>
      </c>
      <c r="I69" s="54">
        <v>0</v>
      </c>
      <c r="J69" s="40">
        <f t="shared" si="1"/>
        <v>0</v>
      </c>
      <c r="K69" s="56"/>
    </row>
    <row r="70" spans="2:11" ht="25.5" x14ac:dyDescent="0.2">
      <c r="B70" s="48" t="s">
        <v>11</v>
      </c>
      <c r="C70" s="47"/>
      <c r="D70" s="46"/>
      <c r="E70" s="46"/>
      <c r="F70" s="45"/>
      <c r="G70" s="59">
        <v>816000</v>
      </c>
      <c r="H70" s="44">
        <v>816000</v>
      </c>
      <c r="I70" s="54">
        <v>0</v>
      </c>
      <c r="J70" s="40">
        <f t="shared" si="1"/>
        <v>0</v>
      </c>
      <c r="K70" s="56">
        <v>0</v>
      </c>
    </row>
    <row r="71" spans="2:11" ht="25.5" x14ac:dyDescent="0.2">
      <c r="B71" s="48" t="s">
        <v>10</v>
      </c>
      <c r="C71" s="47"/>
      <c r="D71" s="46"/>
      <c r="E71" s="46"/>
      <c r="F71" s="45"/>
      <c r="G71" s="59">
        <v>204000</v>
      </c>
      <c r="H71" s="44">
        <v>204000</v>
      </c>
      <c r="I71" s="54">
        <v>178555</v>
      </c>
      <c r="J71" s="40">
        <f t="shared" si="1"/>
        <v>87.526960784313729</v>
      </c>
      <c r="K71" s="56">
        <v>87.526960784313729</v>
      </c>
    </row>
    <row r="72" spans="2:11" ht="25.5" x14ac:dyDescent="0.2">
      <c r="B72" s="48" t="s">
        <v>9</v>
      </c>
      <c r="C72" s="47"/>
      <c r="D72" s="46"/>
      <c r="E72" s="46"/>
      <c r="F72" s="45"/>
      <c r="G72" s="59">
        <v>204000</v>
      </c>
      <c r="H72" s="44">
        <v>0</v>
      </c>
      <c r="I72" s="54">
        <v>0</v>
      </c>
      <c r="J72" s="40">
        <f t="shared" si="1"/>
        <v>0</v>
      </c>
      <c r="K72" s="56"/>
    </row>
    <row r="73" spans="2:11" ht="25.5" x14ac:dyDescent="0.2">
      <c r="B73" s="48" t="s">
        <v>8</v>
      </c>
      <c r="C73" s="47"/>
      <c r="D73" s="46"/>
      <c r="E73" s="46"/>
      <c r="F73" s="45"/>
      <c r="G73" s="59">
        <v>204000</v>
      </c>
      <c r="H73" s="44">
        <v>204000</v>
      </c>
      <c r="I73" s="54">
        <v>0</v>
      </c>
      <c r="J73" s="40">
        <f t="shared" si="1"/>
        <v>0</v>
      </c>
      <c r="K73" s="56">
        <v>0</v>
      </c>
    </row>
    <row r="74" spans="2:11" ht="25.5" x14ac:dyDescent="0.2">
      <c r="B74" s="48" t="s">
        <v>7</v>
      </c>
      <c r="C74" s="47"/>
      <c r="D74" s="46"/>
      <c r="E74" s="46"/>
      <c r="F74" s="45"/>
      <c r="G74" s="59">
        <v>204000</v>
      </c>
      <c r="H74" s="44">
        <v>204000</v>
      </c>
      <c r="I74" s="54">
        <v>0</v>
      </c>
      <c r="J74" s="40">
        <f t="shared" ref="J74:J100" si="2">I74/G74*100</f>
        <v>0</v>
      </c>
      <c r="K74" s="56">
        <v>0</v>
      </c>
    </row>
    <row r="75" spans="2:11" ht="25.5" x14ac:dyDescent="0.2">
      <c r="B75" s="48" t="s">
        <v>6</v>
      </c>
      <c r="C75" s="47"/>
      <c r="D75" s="46"/>
      <c r="E75" s="46"/>
      <c r="F75" s="45"/>
      <c r="G75" s="59">
        <v>204000</v>
      </c>
      <c r="H75" s="44">
        <v>204000</v>
      </c>
      <c r="I75" s="54">
        <v>0</v>
      </c>
      <c r="J75" s="40">
        <f t="shared" si="2"/>
        <v>0</v>
      </c>
      <c r="K75" s="56">
        <v>0</v>
      </c>
    </row>
    <row r="76" spans="2:11" ht="25.5" x14ac:dyDescent="0.2">
      <c r="B76" s="48" t="s">
        <v>4</v>
      </c>
      <c r="C76" s="47"/>
      <c r="D76" s="46"/>
      <c r="E76" s="46"/>
      <c r="F76" s="45"/>
      <c r="G76" s="59">
        <v>204000</v>
      </c>
      <c r="H76" s="44">
        <v>204000</v>
      </c>
      <c r="I76" s="54">
        <v>0</v>
      </c>
      <c r="J76" s="40">
        <f t="shared" si="2"/>
        <v>0</v>
      </c>
      <c r="K76" s="56">
        <v>0</v>
      </c>
    </row>
    <row r="77" spans="2:11" ht="43.5" customHeight="1" x14ac:dyDescent="0.2">
      <c r="B77" s="53" t="s">
        <v>49</v>
      </c>
      <c r="C77" s="52" t="s">
        <v>50</v>
      </c>
      <c r="D77" s="51">
        <v>2</v>
      </c>
      <c r="E77" s="51">
        <v>3</v>
      </c>
      <c r="F77" s="50">
        <v>12</v>
      </c>
      <c r="G77" s="58">
        <v>8189500</v>
      </c>
      <c r="H77" s="49">
        <v>8249600</v>
      </c>
      <c r="I77" s="55">
        <v>7468907.4000000004</v>
      </c>
      <c r="J77" s="27">
        <f t="shared" si="2"/>
        <v>91.201018377190309</v>
      </c>
      <c r="K77" s="57">
        <v>90.536600562451511</v>
      </c>
    </row>
    <row r="78" spans="2:11" ht="25.5" x14ac:dyDescent="0.2">
      <c r="B78" s="48" t="s">
        <v>22</v>
      </c>
      <c r="C78" s="47"/>
      <c r="D78" s="46"/>
      <c r="E78" s="46"/>
      <c r="F78" s="45"/>
      <c r="G78" s="59">
        <v>2954900</v>
      </c>
      <c r="H78" s="44">
        <v>2977000</v>
      </c>
      <c r="I78" s="54">
        <v>2234517.5699999998</v>
      </c>
      <c r="J78" s="40">
        <f t="shared" si="2"/>
        <v>75.620750956039117</v>
      </c>
      <c r="K78" s="56">
        <v>75.059374202216986</v>
      </c>
    </row>
    <row r="79" spans="2:11" ht="25.5" x14ac:dyDescent="0.2">
      <c r="B79" s="48" t="s">
        <v>21</v>
      </c>
      <c r="C79" s="47"/>
      <c r="D79" s="46"/>
      <c r="E79" s="46"/>
      <c r="F79" s="45"/>
      <c r="G79" s="59">
        <v>112000</v>
      </c>
      <c r="H79" s="44">
        <v>112700</v>
      </c>
      <c r="I79" s="54">
        <v>86589.83</v>
      </c>
      <c r="J79" s="40">
        <f t="shared" si="2"/>
        <v>77.31234821428572</v>
      </c>
      <c r="K79" s="56">
        <v>76.832147293700089</v>
      </c>
    </row>
    <row r="80" spans="2:11" ht="25.5" x14ac:dyDescent="0.2">
      <c r="B80" s="48" t="s">
        <v>20</v>
      </c>
      <c r="C80" s="47"/>
      <c r="D80" s="46"/>
      <c r="E80" s="46"/>
      <c r="F80" s="45"/>
      <c r="G80" s="59">
        <v>388500</v>
      </c>
      <c r="H80" s="44">
        <v>391400</v>
      </c>
      <c r="I80" s="54">
        <v>391400</v>
      </c>
      <c r="J80" s="40">
        <f t="shared" si="2"/>
        <v>100.74646074646074</v>
      </c>
      <c r="K80" s="56">
        <v>100</v>
      </c>
    </row>
    <row r="81" spans="2:11" ht="25.5" x14ac:dyDescent="0.2">
      <c r="B81" s="48" t="s">
        <v>19</v>
      </c>
      <c r="C81" s="47"/>
      <c r="D81" s="46"/>
      <c r="E81" s="46"/>
      <c r="F81" s="45"/>
      <c r="G81" s="59">
        <v>480700</v>
      </c>
      <c r="H81" s="44">
        <v>484200</v>
      </c>
      <c r="I81" s="54">
        <v>484200</v>
      </c>
      <c r="J81" s="40">
        <f t="shared" si="2"/>
        <v>100.72810484709798</v>
      </c>
      <c r="K81" s="56">
        <v>100</v>
      </c>
    </row>
    <row r="82" spans="2:11" ht="25.5" x14ac:dyDescent="0.2">
      <c r="B82" s="48" t="s">
        <v>18</v>
      </c>
      <c r="C82" s="47"/>
      <c r="D82" s="46"/>
      <c r="E82" s="46"/>
      <c r="F82" s="45"/>
      <c r="G82" s="59">
        <v>317600</v>
      </c>
      <c r="H82" s="44">
        <v>319900</v>
      </c>
      <c r="I82" s="54">
        <v>319900</v>
      </c>
      <c r="J82" s="40">
        <f t="shared" si="2"/>
        <v>100.72418136020151</v>
      </c>
      <c r="K82" s="56">
        <v>100</v>
      </c>
    </row>
    <row r="83" spans="2:11" ht="25.5" x14ac:dyDescent="0.2">
      <c r="B83" s="48" t="s">
        <v>17</v>
      </c>
      <c r="C83" s="47"/>
      <c r="D83" s="46"/>
      <c r="E83" s="46"/>
      <c r="F83" s="45"/>
      <c r="G83" s="59">
        <v>232500</v>
      </c>
      <c r="H83" s="44">
        <v>234200</v>
      </c>
      <c r="I83" s="54">
        <v>222100</v>
      </c>
      <c r="J83" s="40">
        <f t="shared" si="2"/>
        <v>95.526881720430111</v>
      </c>
      <c r="K83" s="56">
        <v>94.833475661827492</v>
      </c>
    </row>
    <row r="84" spans="2:11" ht="25.5" x14ac:dyDescent="0.2">
      <c r="B84" s="48" t="s">
        <v>16</v>
      </c>
      <c r="C84" s="47"/>
      <c r="D84" s="46"/>
      <c r="E84" s="46"/>
      <c r="F84" s="45"/>
      <c r="G84" s="59">
        <v>204200</v>
      </c>
      <c r="H84" s="44">
        <v>205600</v>
      </c>
      <c r="I84" s="54">
        <v>205600</v>
      </c>
      <c r="J84" s="40">
        <f t="shared" si="2"/>
        <v>100.68560235063664</v>
      </c>
      <c r="K84" s="56">
        <v>100</v>
      </c>
    </row>
    <row r="85" spans="2:11" ht="25.5" x14ac:dyDescent="0.2">
      <c r="B85" s="48" t="s">
        <v>15</v>
      </c>
      <c r="C85" s="47"/>
      <c r="D85" s="46"/>
      <c r="E85" s="46"/>
      <c r="F85" s="45"/>
      <c r="G85" s="59">
        <v>388500</v>
      </c>
      <c r="H85" s="44">
        <v>391400</v>
      </c>
      <c r="I85" s="54">
        <v>391400</v>
      </c>
      <c r="J85" s="40">
        <f t="shared" si="2"/>
        <v>100.74646074646074</v>
      </c>
      <c r="K85" s="56">
        <v>100</v>
      </c>
    </row>
    <row r="86" spans="2:11" ht="25.5" x14ac:dyDescent="0.2">
      <c r="B86" s="48" t="s">
        <v>14</v>
      </c>
      <c r="C86" s="47"/>
      <c r="D86" s="46"/>
      <c r="E86" s="46"/>
      <c r="F86" s="45"/>
      <c r="G86" s="59">
        <v>296300</v>
      </c>
      <c r="H86" s="44">
        <v>298500</v>
      </c>
      <c r="I86" s="54">
        <v>298500</v>
      </c>
      <c r="J86" s="40">
        <f t="shared" si="2"/>
        <v>100.74249071886601</v>
      </c>
      <c r="K86" s="56">
        <v>100</v>
      </c>
    </row>
    <row r="87" spans="2:11" ht="25.5" x14ac:dyDescent="0.2">
      <c r="B87" s="48" t="s">
        <v>13</v>
      </c>
      <c r="C87" s="47"/>
      <c r="D87" s="46"/>
      <c r="E87" s="46"/>
      <c r="F87" s="45"/>
      <c r="G87" s="59">
        <v>296300</v>
      </c>
      <c r="H87" s="44">
        <v>298500</v>
      </c>
      <c r="I87" s="54">
        <v>298500</v>
      </c>
      <c r="J87" s="40">
        <f t="shared" si="2"/>
        <v>100.74249071886601</v>
      </c>
      <c r="K87" s="56">
        <v>100</v>
      </c>
    </row>
    <row r="88" spans="2:11" ht="25.5" x14ac:dyDescent="0.2">
      <c r="B88" s="48" t="s">
        <v>12</v>
      </c>
      <c r="C88" s="47"/>
      <c r="D88" s="46"/>
      <c r="E88" s="46"/>
      <c r="F88" s="45"/>
      <c r="G88" s="59">
        <v>119100</v>
      </c>
      <c r="H88" s="44">
        <v>119800</v>
      </c>
      <c r="I88" s="54">
        <v>119800</v>
      </c>
      <c r="J88" s="40">
        <f t="shared" si="2"/>
        <v>100.58774139378674</v>
      </c>
      <c r="K88" s="56">
        <v>100</v>
      </c>
    </row>
    <row r="89" spans="2:11" ht="25.5" x14ac:dyDescent="0.2">
      <c r="B89" s="48" t="s">
        <v>11</v>
      </c>
      <c r="C89" s="47"/>
      <c r="D89" s="46"/>
      <c r="E89" s="46"/>
      <c r="F89" s="45"/>
      <c r="G89" s="59">
        <v>480700</v>
      </c>
      <c r="H89" s="44">
        <v>484200</v>
      </c>
      <c r="I89" s="54">
        <v>484200</v>
      </c>
      <c r="J89" s="40">
        <f t="shared" si="2"/>
        <v>100.72810484709798</v>
      </c>
      <c r="K89" s="56">
        <v>100</v>
      </c>
    </row>
    <row r="90" spans="2:11" ht="25.5" x14ac:dyDescent="0.2">
      <c r="B90" s="48" t="s">
        <v>10</v>
      </c>
      <c r="C90" s="47"/>
      <c r="D90" s="46"/>
      <c r="E90" s="46"/>
      <c r="F90" s="45"/>
      <c r="G90" s="59">
        <v>296300</v>
      </c>
      <c r="H90" s="44">
        <v>298500</v>
      </c>
      <c r="I90" s="54">
        <v>298500</v>
      </c>
      <c r="J90" s="40">
        <f t="shared" si="2"/>
        <v>100.74249071886601</v>
      </c>
      <c r="K90" s="56">
        <v>100</v>
      </c>
    </row>
    <row r="91" spans="2:11" ht="25.5" x14ac:dyDescent="0.2">
      <c r="B91" s="48" t="s">
        <v>9</v>
      </c>
      <c r="C91" s="47"/>
      <c r="D91" s="46"/>
      <c r="E91" s="46"/>
      <c r="F91" s="45"/>
      <c r="G91" s="59">
        <v>296300</v>
      </c>
      <c r="H91" s="44">
        <v>298500</v>
      </c>
      <c r="I91" s="54">
        <v>298500</v>
      </c>
      <c r="J91" s="40">
        <f t="shared" si="2"/>
        <v>100.74249071886601</v>
      </c>
      <c r="K91" s="56">
        <v>100</v>
      </c>
    </row>
    <row r="92" spans="2:11" ht="25.5" x14ac:dyDescent="0.2">
      <c r="B92" s="48" t="s">
        <v>8</v>
      </c>
      <c r="C92" s="47"/>
      <c r="D92" s="46"/>
      <c r="E92" s="46"/>
      <c r="F92" s="45"/>
      <c r="G92" s="59">
        <v>296300</v>
      </c>
      <c r="H92" s="44">
        <v>298500</v>
      </c>
      <c r="I92" s="54">
        <v>298500</v>
      </c>
      <c r="J92" s="40">
        <f t="shared" si="2"/>
        <v>100.74249071886601</v>
      </c>
      <c r="K92" s="56">
        <v>100</v>
      </c>
    </row>
    <row r="93" spans="2:11" ht="25.5" x14ac:dyDescent="0.2">
      <c r="B93" s="48" t="s">
        <v>7</v>
      </c>
      <c r="C93" s="47"/>
      <c r="D93" s="46"/>
      <c r="E93" s="46"/>
      <c r="F93" s="45"/>
      <c r="G93" s="59">
        <v>296300</v>
      </c>
      <c r="H93" s="44">
        <v>298500</v>
      </c>
      <c r="I93" s="54">
        <v>298500</v>
      </c>
      <c r="J93" s="40">
        <f t="shared" si="2"/>
        <v>100.74249071886601</v>
      </c>
      <c r="K93" s="56">
        <v>100</v>
      </c>
    </row>
    <row r="94" spans="2:11" ht="25.5" x14ac:dyDescent="0.2">
      <c r="B94" s="48" t="s">
        <v>6</v>
      </c>
      <c r="C94" s="47"/>
      <c r="D94" s="46"/>
      <c r="E94" s="46"/>
      <c r="F94" s="45"/>
      <c r="G94" s="59">
        <v>296300</v>
      </c>
      <c r="H94" s="44">
        <v>298500</v>
      </c>
      <c r="I94" s="54">
        <v>298500</v>
      </c>
      <c r="J94" s="40">
        <f t="shared" si="2"/>
        <v>100.74249071886601</v>
      </c>
      <c r="K94" s="56">
        <v>100</v>
      </c>
    </row>
    <row r="95" spans="2:11" ht="25.5" x14ac:dyDescent="0.2">
      <c r="B95" s="48" t="s">
        <v>5</v>
      </c>
      <c r="C95" s="47"/>
      <c r="D95" s="46"/>
      <c r="E95" s="46"/>
      <c r="F95" s="45"/>
      <c r="G95" s="59">
        <v>119100</v>
      </c>
      <c r="H95" s="44">
        <v>119800</v>
      </c>
      <c r="I95" s="54">
        <v>119800</v>
      </c>
      <c r="J95" s="40">
        <f t="shared" si="2"/>
        <v>100.58774139378674</v>
      </c>
      <c r="K95" s="56">
        <v>100</v>
      </c>
    </row>
    <row r="96" spans="2:11" ht="25.5" x14ac:dyDescent="0.2">
      <c r="B96" s="48" t="s">
        <v>4</v>
      </c>
      <c r="C96" s="47"/>
      <c r="D96" s="46"/>
      <c r="E96" s="46"/>
      <c r="F96" s="45"/>
      <c r="G96" s="59">
        <v>317600</v>
      </c>
      <c r="H96" s="44">
        <v>319900</v>
      </c>
      <c r="I96" s="54">
        <v>319900</v>
      </c>
      <c r="J96" s="40">
        <f t="shared" si="2"/>
        <v>100.72418136020151</v>
      </c>
      <c r="K96" s="56">
        <v>100</v>
      </c>
    </row>
    <row r="97" spans="2:11" ht="42.75" customHeight="1" x14ac:dyDescent="0.2">
      <c r="B97" s="53" t="s">
        <v>51</v>
      </c>
      <c r="C97" s="52" t="s">
        <v>52</v>
      </c>
      <c r="D97" s="51">
        <v>1</v>
      </c>
      <c r="E97" s="51">
        <v>5</v>
      </c>
      <c r="F97" s="50">
        <v>9</v>
      </c>
      <c r="G97" s="58">
        <v>7900</v>
      </c>
      <c r="H97" s="49">
        <v>7900</v>
      </c>
      <c r="I97" s="55">
        <v>4000</v>
      </c>
      <c r="J97" s="27">
        <f t="shared" si="2"/>
        <v>50.632911392405063</v>
      </c>
      <c r="K97" s="57">
        <v>50.632911392405063</v>
      </c>
    </row>
    <row r="98" spans="2:11" x14ac:dyDescent="0.2">
      <c r="B98" s="48" t="s">
        <v>2</v>
      </c>
      <c r="C98" s="47"/>
      <c r="D98" s="46"/>
      <c r="E98" s="46"/>
      <c r="F98" s="45"/>
      <c r="G98" s="59">
        <v>4000</v>
      </c>
      <c r="H98" s="44">
        <v>4000</v>
      </c>
      <c r="I98" s="54">
        <v>4000</v>
      </c>
      <c r="J98" s="40">
        <f t="shared" si="2"/>
        <v>100</v>
      </c>
      <c r="K98" s="56">
        <v>100</v>
      </c>
    </row>
    <row r="99" spans="2:11" x14ac:dyDescent="0.2">
      <c r="B99" s="48" t="s">
        <v>42</v>
      </c>
      <c r="C99" s="47"/>
      <c r="D99" s="46"/>
      <c r="E99" s="46"/>
      <c r="F99" s="45"/>
      <c r="G99" s="59">
        <v>3900</v>
      </c>
      <c r="H99" s="44">
        <v>3900</v>
      </c>
      <c r="I99" s="54">
        <v>0</v>
      </c>
      <c r="J99" s="40">
        <f t="shared" si="2"/>
        <v>0</v>
      </c>
      <c r="K99" s="56">
        <v>0</v>
      </c>
    </row>
    <row r="100" spans="2:11" s="124" customFormat="1" ht="19.5" customHeight="1" x14ac:dyDescent="0.2">
      <c r="B100" s="125" t="s">
        <v>113</v>
      </c>
      <c r="C100" s="126"/>
      <c r="D100" s="30"/>
      <c r="E100" s="31"/>
      <c r="F100" s="30"/>
      <c r="G100" s="127">
        <v>1747767400</v>
      </c>
      <c r="H100" s="128">
        <v>2196708600.9299998</v>
      </c>
      <c r="I100" s="128">
        <v>1785789795.4100001</v>
      </c>
      <c r="J100" s="122">
        <f t="shared" si="2"/>
        <v>102.17548372912782</v>
      </c>
      <c r="K100" s="123">
        <v>81.293886437826444</v>
      </c>
    </row>
    <row r="101" spans="2:11" s="37" customFormat="1" x14ac:dyDescent="0.2">
      <c r="B101" s="72" t="s">
        <v>55</v>
      </c>
      <c r="C101" s="72"/>
      <c r="D101" s="72"/>
      <c r="E101" s="72"/>
      <c r="F101" s="72"/>
      <c r="G101" s="72"/>
      <c r="H101" s="72"/>
      <c r="I101" s="72"/>
      <c r="J101" s="72"/>
      <c r="K101" s="72"/>
    </row>
    <row r="102" spans="2:11" s="37" customFormat="1" x14ac:dyDescent="0.2">
      <c r="B102" s="73" t="s">
        <v>25</v>
      </c>
      <c r="C102" s="73"/>
      <c r="D102" s="73"/>
      <c r="E102" s="73"/>
      <c r="F102" s="73"/>
      <c r="G102" s="73"/>
      <c r="H102" s="73"/>
      <c r="I102" s="73"/>
      <c r="J102" s="73"/>
      <c r="K102" s="73"/>
    </row>
    <row r="103" spans="2:11" s="34" customFormat="1" ht="81.75" customHeight="1" x14ac:dyDescent="0.2">
      <c r="B103" s="26" t="s">
        <v>56</v>
      </c>
      <c r="C103" s="74" t="s">
        <v>57</v>
      </c>
      <c r="D103" s="75">
        <v>3</v>
      </c>
      <c r="E103" s="75">
        <v>10</v>
      </c>
      <c r="F103" s="76">
        <v>7</v>
      </c>
      <c r="G103" s="60">
        <v>0</v>
      </c>
      <c r="H103" s="25">
        <v>20891700</v>
      </c>
      <c r="I103" s="24">
        <v>12476515.970000001</v>
      </c>
      <c r="J103" s="27"/>
      <c r="K103" s="24">
        <v>59.719965201491505</v>
      </c>
    </row>
    <row r="104" spans="2:11" ht="25.5" x14ac:dyDescent="0.2">
      <c r="B104" s="67" t="s">
        <v>21</v>
      </c>
      <c r="C104" s="66"/>
      <c r="D104" s="65"/>
      <c r="E104" s="65"/>
      <c r="F104" s="64"/>
      <c r="G104" s="59">
        <v>0</v>
      </c>
      <c r="H104" s="63">
        <v>3600000</v>
      </c>
      <c r="I104" s="62">
        <v>3599973.91</v>
      </c>
      <c r="J104" s="40"/>
      <c r="K104" s="62">
        <v>99.999275277777784</v>
      </c>
    </row>
    <row r="105" spans="2:11" ht="25.5" x14ac:dyDescent="0.2">
      <c r="B105" s="67" t="s">
        <v>19</v>
      </c>
      <c r="C105" s="66"/>
      <c r="D105" s="65"/>
      <c r="E105" s="65"/>
      <c r="F105" s="64"/>
      <c r="G105" s="59">
        <v>0</v>
      </c>
      <c r="H105" s="63">
        <v>6543000</v>
      </c>
      <c r="I105" s="62">
        <v>6542920.9900000002</v>
      </c>
      <c r="J105" s="40"/>
      <c r="K105" s="62">
        <v>99.998792449946507</v>
      </c>
    </row>
    <row r="106" spans="2:11" ht="25.5" x14ac:dyDescent="0.2">
      <c r="B106" s="67" t="s">
        <v>18</v>
      </c>
      <c r="C106" s="66"/>
      <c r="D106" s="65"/>
      <c r="E106" s="65"/>
      <c r="F106" s="64"/>
      <c r="G106" s="59">
        <v>0</v>
      </c>
      <c r="H106" s="63">
        <v>8415000</v>
      </c>
      <c r="I106" s="62">
        <v>0</v>
      </c>
      <c r="J106" s="40"/>
      <c r="K106" s="62">
        <v>0</v>
      </c>
    </row>
    <row r="107" spans="2:11" ht="25.5" x14ac:dyDescent="0.2">
      <c r="B107" s="67" t="s">
        <v>14</v>
      </c>
      <c r="C107" s="66"/>
      <c r="D107" s="65"/>
      <c r="E107" s="65"/>
      <c r="F107" s="64"/>
      <c r="G107" s="59">
        <v>0</v>
      </c>
      <c r="H107" s="63">
        <v>2333700</v>
      </c>
      <c r="I107" s="62">
        <v>2333621.0699999998</v>
      </c>
      <c r="J107" s="40"/>
      <c r="K107" s="62">
        <v>99.996617817200146</v>
      </c>
    </row>
    <row r="108" spans="2:11" s="37" customFormat="1" ht="23.25" customHeight="1" x14ac:dyDescent="0.2">
      <c r="B108" s="72" t="s">
        <v>58</v>
      </c>
      <c r="C108" s="72"/>
      <c r="D108" s="72"/>
      <c r="E108" s="72"/>
      <c r="F108" s="72"/>
      <c r="G108" s="72"/>
      <c r="H108" s="72"/>
      <c r="I108" s="72"/>
      <c r="J108" s="72"/>
      <c r="K108" s="72"/>
    </row>
    <row r="109" spans="2:11" s="37" customFormat="1" x14ac:dyDescent="0.2">
      <c r="B109" s="73" t="s">
        <v>59</v>
      </c>
      <c r="C109" s="73"/>
      <c r="D109" s="73"/>
      <c r="E109" s="73"/>
      <c r="F109" s="73"/>
      <c r="G109" s="73"/>
      <c r="H109" s="73"/>
      <c r="I109" s="73"/>
      <c r="J109" s="73"/>
      <c r="K109" s="73"/>
    </row>
    <row r="110" spans="2:11" s="34" customFormat="1" ht="15" customHeight="1" x14ac:dyDescent="0.2">
      <c r="B110" s="26" t="s">
        <v>60</v>
      </c>
      <c r="C110" s="74" t="s">
        <v>61</v>
      </c>
      <c r="D110" s="75">
        <v>5</v>
      </c>
      <c r="E110" s="75">
        <v>3</v>
      </c>
      <c r="F110" s="76">
        <v>19</v>
      </c>
      <c r="G110" s="60">
        <v>2783500</v>
      </c>
      <c r="H110" s="25">
        <v>1934532.5</v>
      </c>
      <c r="I110" s="24">
        <v>1934532.5</v>
      </c>
      <c r="J110" s="27">
        <f t="shared" ref="J110:J113" si="3">I110/G110*100</f>
        <v>69.5</v>
      </c>
      <c r="K110" s="24">
        <v>100</v>
      </c>
    </row>
    <row r="111" spans="2:11" ht="25.5" x14ac:dyDescent="0.2">
      <c r="B111" s="67" t="s">
        <v>22</v>
      </c>
      <c r="C111" s="66"/>
      <c r="D111" s="65"/>
      <c r="E111" s="65"/>
      <c r="F111" s="64"/>
      <c r="G111" s="59">
        <v>2783500</v>
      </c>
      <c r="H111" s="63">
        <v>1934532.5</v>
      </c>
      <c r="I111" s="62">
        <v>1934532.5</v>
      </c>
      <c r="J111" s="40">
        <f t="shared" si="3"/>
        <v>69.5</v>
      </c>
      <c r="K111" s="62">
        <v>100</v>
      </c>
    </row>
    <row r="112" spans="2:11" s="34" customFormat="1" x14ac:dyDescent="0.2">
      <c r="B112" s="26" t="s">
        <v>60</v>
      </c>
      <c r="C112" s="74" t="s">
        <v>62</v>
      </c>
      <c r="D112" s="75">
        <v>4</v>
      </c>
      <c r="E112" s="75">
        <v>2</v>
      </c>
      <c r="F112" s="76">
        <v>19</v>
      </c>
      <c r="G112" s="60">
        <v>117178700</v>
      </c>
      <c r="H112" s="25">
        <v>49215068.43</v>
      </c>
      <c r="I112" s="24">
        <v>49215054</v>
      </c>
      <c r="J112" s="27">
        <f t="shared" si="3"/>
        <v>42</v>
      </c>
      <c r="K112" s="24">
        <v>99.999970679711595</v>
      </c>
    </row>
    <row r="113" spans="2:11" x14ac:dyDescent="0.2">
      <c r="B113" s="67" t="s">
        <v>42</v>
      </c>
      <c r="C113" s="66"/>
      <c r="D113" s="65"/>
      <c r="E113" s="65"/>
      <c r="F113" s="64"/>
      <c r="G113" s="59">
        <v>117178700</v>
      </c>
      <c r="H113" s="63">
        <v>49215068.43</v>
      </c>
      <c r="I113" s="62">
        <v>49215054</v>
      </c>
      <c r="J113" s="40">
        <f t="shared" si="3"/>
        <v>42</v>
      </c>
      <c r="K113" s="62">
        <v>99.999970679711595</v>
      </c>
    </row>
    <row r="114" spans="2:11" s="37" customFormat="1" x14ac:dyDescent="0.2">
      <c r="B114" s="72" t="s">
        <v>63</v>
      </c>
      <c r="C114" s="72"/>
      <c r="D114" s="72"/>
      <c r="E114" s="72"/>
      <c r="F114" s="72"/>
      <c r="G114" s="72"/>
      <c r="H114" s="72"/>
      <c r="I114" s="72"/>
      <c r="J114" s="72"/>
      <c r="K114" s="72"/>
    </row>
    <row r="115" spans="2:11" s="37" customFormat="1" x14ac:dyDescent="0.2">
      <c r="B115" s="73" t="s">
        <v>25</v>
      </c>
      <c r="C115" s="73"/>
      <c r="D115" s="73"/>
      <c r="E115" s="73"/>
      <c r="F115" s="73"/>
      <c r="G115" s="73"/>
      <c r="H115" s="73"/>
      <c r="I115" s="73"/>
      <c r="J115" s="73"/>
      <c r="K115" s="73"/>
    </row>
    <row r="116" spans="2:11" s="34" customFormat="1" ht="66.75" customHeight="1" x14ac:dyDescent="0.2">
      <c r="B116" s="26" t="s">
        <v>64</v>
      </c>
      <c r="C116" s="74" t="s">
        <v>65</v>
      </c>
      <c r="D116" s="75">
        <v>4</v>
      </c>
      <c r="E116" s="75">
        <v>10</v>
      </c>
      <c r="F116" s="76">
        <v>9</v>
      </c>
      <c r="G116" s="60">
        <v>12614100</v>
      </c>
      <c r="H116" s="25">
        <v>12614100</v>
      </c>
      <c r="I116" s="24">
        <v>12614098.310000001</v>
      </c>
      <c r="J116" s="27">
        <f t="shared" ref="J116:J117" si="4">I116/G116*100</f>
        <v>99.999986602294271</v>
      </c>
      <c r="K116" s="24">
        <v>99.999986602294257</v>
      </c>
    </row>
    <row r="117" spans="2:11" x14ac:dyDescent="0.2">
      <c r="B117" s="67" t="s">
        <v>42</v>
      </c>
      <c r="C117" s="66"/>
      <c r="D117" s="65"/>
      <c r="E117" s="65"/>
      <c r="F117" s="64"/>
      <c r="G117" s="59">
        <v>12614100</v>
      </c>
      <c r="H117" s="63">
        <v>12614100</v>
      </c>
      <c r="I117" s="62">
        <v>12614098.310000001</v>
      </c>
      <c r="J117" s="40">
        <f t="shared" si="4"/>
        <v>99.999986602294271</v>
      </c>
      <c r="K117" s="62">
        <v>99.999986602294257</v>
      </c>
    </row>
    <row r="118" spans="2:11" s="37" customFormat="1" x14ac:dyDescent="0.2">
      <c r="B118" s="72" t="s">
        <v>66</v>
      </c>
      <c r="C118" s="72"/>
      <c r="D118" s="72"/>
      <c r="E118" s="72"/>
      <c r="F118" s="72"/>
      <c r="G118" s="72"/>
      <c r="H118" s="72"/>
      <c r="I118" s="72"/>
      <c r="J118" s="72"/>
      <c r="K118" s="72"/>
    </row>
    <row r="119" spans="2:11" s="37" customFormat="1" x14ac:dyDescent="0.2">
      <c r="B119" s="73" t="s">
        <v>25</v>
      </c>
      <c r="C119" s="73"/>
      <c r="D119" s="73"/>
      <c r="E119" s="73"/>
      <c r="F119" s="73"/>
      <c r="G119" s="73"/>
      <c r="H119" s="73"/>
      <c r="I119" s="73"/>
      <c r="J119" s="73"/>
      <c r="K119" s="73"/>
    </row>
    <row r="120" spans="2:11" s="34" customFormat="1" ht="33" customHeight="1" x14ac:dyDescent="0.2">
      <c r="B120" s="77" t="s">
        <v>67</v>
      </c>
      <c r="C120" s="78" t="s">
        <v>68</v>
      </c>
      <c r="D120" s="79">
        <v>4</v>
      </c>
      <c r="E120" s="79">
        <v>9</v>
      </c>
      <c r="F120" s="80">
        <v>20</v>
      </c>
      <c r="G120" s="60">
        <v>241180600</v>
      </c>
      <c r="H120" s="25">
        <v>403357200</v>
      </c>
      <c r="I120" s="24">
        <v>223311111.13999999</v>
      </c>
      <c r="J120" s="27">
        <f t="shared" ref="J120:J121" si="5">I120/G120*100</f>
        <v>92.590826600481122</v>
      </c>
      <c r="K120" s="24">
        <v>55.363115159466595</v>
      </c>
    </row>
    <row r="121" spans="2:11" x14ac:dyDescent="0.2">
      <c r="B121" s="71" t="s">
        <v>2</v>
      </c>
      <c r="C121" s="68"/>
      <c r="D121" s="69"/>
      <c r="E121" s="69"/>
      <c r="F121" s="70"/>
      <c r="G121" s="59">
        <v>241180600</v>
      </c>
      <c r="H121" s="63">
        <v>403357200</v>
      </c>
      <c r="I121" s="62">
        <v>223311111.13999999</v>
      </c>
      <c r="J121" s="40">
        <f t="shared" si="5"/>
        <v>92.590826600481122</v>
      </c>
      <c r="K121" s="62">
        <v>55.363115159466595</v>
      </c>
    </row>
    <row r="122" spans="2:11" s="37" customFormat="1" x14ac:dyDescent="0.2">
      <c r="B122" s="72" t="s">
        <v>69</v>
      </c>
      <c r="C122" s="72"/>
      <c r="D122" s="72"/>
      <c r="E122" s="72"/>
      <c r="F122" s="72"/>
      <c r="G122" s="72"/>
      <c r="H122" s="72"/>
      <c r="I122" s="72"/>
      <c r="J122" s="72"/>
      <c r="K122" s="72"/>
    </row>
    <row r="123" spans="2:11" s="37" customFormat="1" x14ac:dyDescent="0.2">
      <c r="B123" s="73" t="s">
        <v>70</v>
      </c>
      <c r="C123" s="73"/>
      <c r="D123" s="73"/>
      <c r="E123" s="73"/>
      <c r="F123" s="73"/>
      <c r="G123" s="73"/>
      <c r="H123" s="73"/>
      <c r="I123" s="73"/>
      <c r="J123" s="73"/>
      <c r="K123" s="73"/>
    </row>
    <row r="124" spans="2:11" s="34" customFormat="1" ht="45.75" customHeight="1" x14ac:dyDescent="0.2">
      <c r="B124" s="26" t="s">
        <v>71</v>
      </c>
      <c r="C124" s="74" t="s">
        <v>72</v>
      </c>
      <c r="D124" s="75">
        <v>5</v>
      </c>
      <c r="E124" s="75">
        <v>1</v>
      </c>
      <c r="F124" s="76">
        <v>20</v>
      </c>
      <c r="G124" s="60">
        <v>0</v>
      </c>
      <c r="H124" s="25">
        <v>48277989.259999998</v>
      </c>
      <c r="I124" s="24">
        <v>48277989.259999998</v>
      </c>
      <c r="J124" s="27"/>
      <c r="K124" s="24">
        <v>100</v>
      </c>
    </row>
    <row r="125" spans="2:11" x14ac:dyDescent="0.2">
      <c r="B125" s="67" t="s">
        <v>2</v>
      </c>
      <c r="C125" s="66"/>
      <c r="D125" s="65"/>
      <c r="E125" s="65"/>
      <c r="F125" s="64"/>
      <c r="G125" s="59">
        <v>0</v>
      </c>
      <c r="H125" s="63">
        <v>48277989.259999998</v>
      </c>
      <c r="I125" s="62">
        <v>48277989.259999998</v>
      </c>
      <c r="J125" s="40"/>
      <c r="K125" s="62">
        <v>100</v>
      </c>
    </row>
    <row r="126" spans="2:11" s="34" customFormat="1" ht="34.5" customHeight="1" x14ac:dyDescent="0.2">
      <c r="B126" s="26" t="s">
        <v>73</v>
      </c>
      <c r="C126" s="74" t="s">
        <v>74</v>
      </c>
      <c r="D126" s="75">
        <v>5</v>
      </c>
      <c r="E126" s="75">
        <v>1</v>
      </c>
      <c r="F126" s="76">
        <v>20</v>
      </c>
      <c r="G126" s="60">
        <v>0</v>
      </c>
      <c r="H126" s="25">
        <v>41584410.740000002</v>
      </c>
      <c r="I126" s="24">
        <v>41584410.740000002</v>
      </c>
      <c r="J126" s="27"/>
      <c r="K126" s="24">
        <v>100</v>
      </c>
    </row>
    <row r="127" spans="2:11" x14ac:dyDescent="0.2">
      <c r="B127" s="67" t="s">
        <v>2</v>
      </c>
      <c r="C127" s="66"/>
      <c r="D127" s="65"/>
      <c r="E127" s="65"/>
      <c r="F127" s="64"/>
      <c r="G127" s="59">
        <v>0</v>
      </c>
      <c r="H127" s="63">
        <v>41584410.740000002</v>
      </c>
      <c r="I127" s="62">
        <v>41584410.740000002</v>
      </c>
      <c r="J127" s="40"/>
      <c r="K127" s="62">
        <v>100</v>
      </c>
    </row>
    <row r="128" spans="2:11" s="37" customFormat="1" x14ac:dyDescent="0.2">
      <c r="B128" s="73" t="s">
        <v>59</v>
      </c>
      <c r="C128" s="73"/>
      <c r="D128" s="73"/>
      <c r="E128" s="73"/>
      <c r="F128" s="73"/>
      <c r="G128" s="73"/>
      <c r="H128" s="73"/>
      <c r="I128" s="73"/>
      <c r="J128" s="73"/>
      <c r="K128" s="73"/>
    </row>
    <row r="129" spans="2:11" s="34" customFormat="1" ht="69.75" customHeight="1" x14ac:dyDescent="0.2">
      <c r="B129" s="26" t="s">
        <v>75</v>
      </c>
      <c r="C129" s="74" t="s">
        <v>76</v>
      </c>
      <c r="D129" s="75">
        <v>5</v>
      </c>
      <c r="E129" s="75">
        <v>1</v>
      </c>
      <c r="F129" s="76">
        <v>20</v>
      </c>
      <c r="G129" s="60">
        <v>390923600</v>
      </c>
      <c r="H129" s="25">
        <v>298470000</v>
      </c>
      <c r="I129" s="24">
        <v>255488331.77000001</v>
      </c>
      <c r="J129" s="27">
        <f t="shared" ref="J124:J153" si="6">I129/G129*100</f>
        <v>65.355054483791719</v>
      </c>
      <c r="K129" s="24">
        <v>85.599333859349343</v>
      </c>
    </row>
    <row r="130" spans="2:11" x14ac:dyDescent="0.2">
      <c r="B130" s="67" t="s">
        <v>42</v>
      </c>
      <c r="C130" s="66"/>
      <c r="D130" s="65"/>
      <c r="E130" s="65"/>
      <c r="F130" s="64"/>
      <c r="G130" s="59">
        <v>21818600</v>
      </c>
      <c r="H130" s="63">
        <v>42304600</v>
      </c>
      <c r="I130" s="62">
        <v>0</v>
      </c>
      <c r="J130" s="40">
        <f t="shared" si="6"/>
        <v>0</v>
      </c>
      <c r="K130" s="62">
        <v>0</v>
      </c>
    </row>
    <row r="131" spans="2:11" ht="25.5" x14ac:dyDescent="0.2">
      <c r="B131" s="67" t="s">
        <v>21</v>
      </c>
      <c r="C131" s="66"/>
      <c r="D131" s="65"/>
      <c r="E131" s="65"/>
      <c r="F131" s="64"/>
      <c r="G131" s="59">
        <v>37489900</v>
      </c>
      <c r="H131" s="63">
        <v>37489900</v>
      </c>
      <c r="I131" s="62">
        <v>37489900</v>
      </c>
      <c r="J131" s="40">
        <f t="shared" si="6"/>
        <v>100</v>
      </c>
      <c r="K131" s="62">
        <v>100</v>
      </c>
    </row>
    <row r="132" spans="2:11" ht="25.5" x14ac:dyDescent="0.2">
      <c r="B132" s="67" t="s">
        <v>18</v>
      </c>
      <c r="C132" s="66"/>
      <c r="D132" s="65"/>
      <c r="E132" s="65"/>
      <c r="F132" s="64"/>
      <c r="G132" s="59">
        <v>109287400</v>
      </c>
      <c r="H132" s="63">
        <v>0</v>
      </c>
      <c r="I132" s="62">
        <v>0</v>
      </c>
      <c r="J132" s="40">
        <f t="shared" si="6"/>
        <v>0</v>
      </c>
      <c r="K132" s="62"/>
    </row>
    <row r="133" spans="2:11" ht="25.5" x14ac:dyDescent="0.2">
      <c r="B133" s="67" t="s">
        <v>15</v>
      </c>
      <c r="C133" s="66"/>
      <c r="D133" s="65"/>
      <c r="E133" s="65"/>
      <c r="F133" s="64"/>
      <c r="G133" s="59">
        <v>14989200</v>
      </c>
      <c r="H133" s="63">
        <v>14989200</v>
      </c>
      <c r="I133" s="62">
        <v>14989199.93</v>
      </c>
      <c r="J133" s="40">
        <f t="shared" si="6"/>
        <v>99.99999953299708</v>
      </c>
      <c r="K133" s="62">
        <v>99.999999532997094</v>
      </c>
    </row>
    <row r="134" spans="2:11" ht="25.5" x14ac:dyDescent="0.2">
      <c r="B134" s="67" t="s">
        <v>14</v>
      </c>
      <c r="C134" s="66"/>
      <c r="D134" s="65"/>
      <c r="E134" s="65"/>
      <c r="F134" s="64"/>
      <c r="G134" s="59">
        <v>35079100</v>
      </c>
      <c r="H134" s="63">
        <v>71858300</v>
      </c>
      <c r="I134" s="62">
        <v>71858237.920000002</v>
      </c>
      <c r="J134" s="40">
        <f t="shared" si="6"/>
        <v>204.84629856524256</v>
      </c>
      <c r="K134" s="62">
        <v>99.99991360775303</v>
      </c>
    </row>
    <row r="135" spans="2:11" ht="25.5" x14ac:dyDescent="0.2">
      <c r="B135" s="67" t="s">
        <v>8</v>
      </c>
      <c r="C135" s="66"/>
      <c r="D135" s="65"/>
      <c r="E135" s="65"/>
      <c r="F135" s="64"/>
      <c r="G135" s="59">
        <v>69610200</v>
      </c>
      <c r="H135" s="63">
        <v>69610200</v>
      </c>
      <c r="I135" s="62">
        <v>69610200</v>
      </c>
      <c r="J135" s="40">
        <f t="shared" si="6"/>
        <v>100</v>
      </c>
      <c r="K135" s="62">
        <v>100</v>
      </c>
    </row>
    <row r="136" spans="2:11" ht="25.5" x14ac:dyDescent="0.2">
      <c r="B136" s="67" t="s">
        <v>6</v>
      </c>
      <c r="C136" s="66"/>
      <c r="D136" s="65"/>
      <c r="E136" s="65"/>
      <c r="F136" s="64"/>
      <c r="G136" s="59">
        <v>81668700</v>
      </c>
      <c r="H136" s="63">
        <v>41237300</v>
      </c>
      <c r="I136" s="62">
        <v>40560293.920000002</v>
      </c>
      <c r="J136" s="40">
        <f t="shared" si="6"/>
        <v>49.664429481551686</v>
      </c>
      <c r="K136" s="62">
        <v>98.358267684838722</v>
      </c>
    </row>
    <row r="137" spans="2:11" ht="25.5" x14ac:dyDescent="0.2">
      <c r="B137" s="67" t="s">
        <v>5</v>
      </c>
      <c r="C137" s="66"/>
      <c r="D137" s="65"/>
      <c r="E137" s="65"/>
      <c r="F137" s="64"/>
      <c r="G137" s="59">
        <v>20980500</v>
      </c>
      <c r="H137" s="63">
        <v>20980500</v>
      </c>
      <c r="I137" s="62">
        <v>20980500</v>
      </c>
      <c r="J137" s="40">
        <f t="shared" si="6"/>
        <v>100</v>
      </c>
      <c r="K137" s="62">
        <v>100</v>
      </c>
    </row>
    <row r="138" spans="2:11" s="34" customFormat="1" ht="68.25" customHeight="1" x14ac:dyDescent="0.2">
      <c r="B138" s="26" t="s">
        <v>77</v>
      </c>
      <c r="C138" s="74" t="s">
        <v>78</v>
      </c>
      <c r="D138" s="75">
        <v>5</v>
      </c>
      <c r="E138" s="75">
        <v>1</v>
      </c>
      <c r="F138" s="76">
        <v>20</v>
      </c>
      <c r="G138" s="60">
        <v>278671200</v>
      </c>
      <c r="H138" s="25">
        <v>352641800</v>
      </c>
      <c r="I138" s="24">
        <v>352641618.72000003</v>
      </c>
      <c r="J138" s="27">
        <f t="shared" si="6"/>
        <v>126.54397681568818</v>
      </c>
      <c r="K138" s="24">
        <v>99.999948593728817</v>
      </c>
    </row>
    <row r="139" spans="2:11" ht="25.5" x14ac:dyDescent="0.2">
      <c r="B139" s="67" t="s">
        <v>13</v>
      </c>
      <c r="C139" s="66"/>
      <c r="D139" s="65"/>
      <c r="E139" s="65"/>
      <c r="F139" s="64"/>
      <c r="G139" s="59">
        <v>41341400</v>
      </c>
      <c r="H139" s="63">
        <v>41341400</v>
      </c>
      <c r="I139" s="62">
        <v>41341353.630000003</v>
      </c>
      <c r="J139" s="40">
        <f t="shared" si="6"/>
        <v>99.999887836406131</v>
      </c>
      <c r="K139" s="62">
        <v>99.999887836406131</v>
      </c>
    </row>
    <row r="140" spans="2:11" ht="25.5" x14ac:dyDescent="0.2">
      <c r="B140" s="67" t="s">
        <v>9</v>
      </c>
      <c r="C140" s="66"/>
      <c r="D140" s="65"/>
      <c r="E140" s="65"/>
      <c r="F140" s="64"/>
      <c r="G140" s="59">
        <v>146131800</v>
      </c>
      <c r="H140" s="63">
        <v>220102400</v>
      </c>
      <c r="I140" s="62">
        <v>220102304</v>
      </c>
      <c r="J140" s="40">
        <f t="shared" si="6"/>
        <v>150.61903295518155</v>
      </c>
      <c r="K140" s="62">
        <v>99.999956383937658</v>
      </c>
    </row>
    <row r="141" spans="2:11" ht="25.5" x14ac:dyDescent="0.2">
      <c r="B141" s="67" t="s">
        <v>5</v>
      </c>
      <c r="C141" s="66"/>
      <c r="D141" s="65"/>
      <c r="E141" s="65"/>
      <c r="F141" s="64"/>
      <c r="G141" s="59">
        <v>91198000</v>
      </c>
      <c r="H141" s="63">
        <v>91198000</v>
      </c>
      <c r="I141" s="62">
        <v>91197961.090000004</v>
      </c>
      <c r="J141" s="40">
        <f t="shared" si="6"/>
        <v>99.999957334590675</v>
      </c>
      <c r="K141" s="62">
        <v>99.999957334590675</v>
      </c>
    </row>
    <row r="142" spans="2:11" s="34" customFormat="1" ht="58.5" customHeight="1" x14ac:dyDescent="0.2">
      <c r="B142" s="26" t="s">
        <v>79</v>
      </c>
      <c r="C142" s="74" t="s">
        <v>80</v>
      </c>
      <c r="D142" s="75">
        <v>5</v>
      </c>
      <c r="E142" s="75">
        <v>1</v>
      </c>
      <c r="F142" s="76">
        <v>20</v>
      </c>
      <c r="G142" s="60">
        <v>0</v>
      </c>
      <c r="H142" s="25">
        <v>105435000</v>
      </c>
      <c r="I142" s="24">
        <v>105435000</v>
      </c>
      <c r="J142" s="27"/>
      <c r="K142" s="24">
        <v>100</v>
      </c>
    </row>
    <row r="143" spans="2:11" ht="25.5" x14ac:dyDescent="0.2">
      <c r="B143" s="67" t="s">
        <v>22</v>
      </c>
      <c r="C143" s="66"/>
      <c r="D143" s="65"/>
      <c r="E143" s="65"/>
      <c r="F143" s="64"/>
      <c r="G143" s="59">
        <v>0</v>
      </c>
      <c r="H143" s="63">
        <v>19528000</v>
      </c>
      <c r="I143" s="62">
        <v>19528000</v>
      </c>
      <c r="J143" s="40"/>
      <c r="K143" s="62">
        <v>100</v>
      </c>
    </row>
    <row r="144" spans="2:11" x14ac:dyDescent="0.2">
      <c r="B144" s="67" t="s">
        <v>2</v>
      </c>
      <c r="C144" s="66"/>
      <c r="D144" s="65"/>
      <c r="E144" s="65"/>
      <c r="F144" s="64"/>
      <c r="G144" s="59">
        <v>0</v>
      </c>
      <c r="H144" s="63">
        <v>77441900</v>
      </c>
      <c r="I144" s="62">
        <v>77441900</v>
      </c>
      <c r="J144" s="40"/>
      <c r="K144" s="62">
        <v>100</v>
      </c>
    </row>
    <row r="145" spans="2:11" ht="25.5" x14ac:dyDescent="0.2">
      <c r="B145" s="67" t="s">
        <v>13</v>
      </c>
      <c r="C145" s="66"/>
      <c r="D145" s="65"/>
      <c r="E145" s="65"/>
      <c r="F145" s="64"/>
      <c r="G145" s="59">
        <v>0</v>
      </c>
      <c r="H145" s="63">
        <v>1158100</v>
      </c>
      <c r="I145" s="62">
        <v>1158100</v>
      </c>
      <c r="J145" s="40"/>
      <c r="K145" s="62">
        <v>100</v>
      </c>
    </row>
    <row r="146" spans="2:11" ht="25.5" x14ac:dyDescent="0.2">
      <c r="B146" s="67" t="s">
        <v>11</v>
      </c>
      <c r="C146" s="66"/>
      <c r="D146" s="65"/>
      <c r="E146" s="65"/>
      <c r="F146" s="64"/>
      <c r="G146" s="59">
        <v>0</v>
      </c>
      <c r="H146" s="63">
        <v>2864400</v>
      </c>
      <c r="I146" s="62">
        <v>2864400</v>
      </c>
      <c r="J146" s="40"/>
      <c r="K146" s="62">
        <v>100</v>
      </c>
    </row>
    <row r="147" spans="2:11" ht="25.5" x14ac:dyDescent="0.2">
      <c r="B147" s="67" t="s">
        <v>9</v>
      </c>
      <c r="C147" s="66"/>
      <c r="D147" s="65"/>
      <c r="E147" s="65"/>
      <c r="F147" s="64"/>
      <c r="G147" s="59">
        <v>0</v>
      </c>
      <c r="H147" s="63">
        <v>4442600</v>
      </c>
      <c r="I147" s="62">
        <v>4442600</v>
      </c>
      <c r="J147" s="40"/>
      <c r="K147" s="62">
        <v>100</v>
      </c>
    </row>
    <row r="148" spans="2:11" s="34" customFormat="1" ht="60" customHeight="1" x14ac:dyDescent="0.2">
      <c r="B148" s="26" t="s">
        <v>81</v>
      </c>
      <c r="C148" s="74" t="s">
        <v>82</v>
      </c>
      <c r="D148" s="75">
        <v>5</v>
      </c>
      <c r="E148" s="75">
        <v>5</v>
      </c>
      <c r="F148" s="76">
        <v>20</v>
      </c>
      <c r="G148" s="60">
        <v>54601700</v>
      </c>
      <c r="H148" s="25">
        <v>51705700</v>
      </c>
      <c r="I148" s="24">
        <v>33592151.060000002</v>
      </c>
      <c r="J148" s="27">
        <f t="shared" si="6"/>
        <v>61.522170665015928</v>
      </c>
      <c r="K148" s="24">
        <v>64.967984303471383</v>
      </c>
    </row>
    <row r="149" spans="2:11" ht="25.5" x14ac:dyDescent="0.2">
      <c r="B149" s="67" t="s">
        <v>22</v>
      </c>
      <c r="C149" s="66"/>
      <c r="D149" s="65"/>
      <c r="E149" s="65"/>
      <c r="F149" s="64"/>
      <c r="G149" s="59">
        <v>0</v>
      </c>
      <c r="H149" s="63">
        <v>6876500</v>
      </c>
      <c r="I149" s="62">
        <v>6876460</v>
      </c>
      <c r="J149" s="40"/>
      <c r="K149" s="62">
        <v>99.999418308732643</v>
      </c>
    </row>
    <row r="150" spans="2:11" x14ac:dyDescent="0.2">
      <c r="B150" s="67" t="s">
        <v>2</v>
      </c>
      <c r="C150" s="66"/>
      <c r="D150" s="65"/>
      <c r="E150" s="65"/>
      <c r="F150" s="64"/>
      <c r="G150" s="59">
        <v>54601700</v>
      </c>
      <c r="H150" s="63">
        <v>44829200</v>
      </c>
      <c r="I150" s="62">
        <v>26715691.059999999</v>
      </c>
      <c r="J150" s="40">
        <f t="shared" si="6"/>
        <v>48.928313697192579</v>
      </c>
      <c r="K150" s="62">
        <v>59.594396197121519</v>
      </c>
    </row>
    <row r="151" spans="2:11" s="34" customFormat="1" ht="29.25" customHeight="1" x14ac:dyDescent="0.2">
      <c r="B151" s="26" t="s">
        <v>83</v>
      </c>
      <c r="C151" s="74" t="s">
        <v>84</v>
      </c>
      <c r="D151" s="75">
        <v>10</v>
      </c>
      <c r="E151" s="75">
        <v>4</v>
      </c>
      <c r="F151" s="76">
        <v>27</v>
      </c>
      <c r="G151" s="60">
        <v>23334600</v>
      </c>
      <c r="H151" s="25">
        <v>23334600</v>
      </c>
      <c r="I151" s="24">
        <v>23334600</v>
      </c>
      <c r="J151" s="27">
        <f t="shared" si="6"/>
        <v>100</v>
      </c>
      <c r="K151" s="24">
        <v>100</v>
      </c>
    </row>
    <row r="152" spans="2:11" ht="25.5" x14ac:dyDescent="0.2">
      <c r="B152" s="67" t="s">
        <v>22</v>
      </c>
      <c r="C152" s="66"/>
      <c r="D152" s="65"/>
      <c r="E152" s="65"/>
      <c r="F152" s="64"/>
      <c r="G152" s="59">
        <v>5967200</v>
      </c>
      <c r="H152" s="63">
        <v>7334368.4699999997</v>
      </c>
      <c r="I152" s="62">
        <v>7334368.4699999997</v>
      </c>
      <c r="J152" s="40">
        <f t="shared" si="6"/>
        <v>122.911390099209</v>
      </c>
      <c r="K152" s="62">
        <v>100</v>
      </c>
    </row>
    <row r="153" spans="2:11" x14ac:dyDescent="0.2">
      <c r="B153" s="67" t="s">
        <v>2</v>
      </c>
      <c r="C153" s="66"/>
      <c r="D153" s="65"/>
      <c r="E153" s="65"/>
      <c r="F153" s="64"/>
      <c r="G153" s="59">
        <v>17367400</v>
      </c>
      <c r="H153" s="63">
        <v>16000231.529999999</v>
      </c>
      <c r="I153" s="62">
        <v>16000231.529999999</v>
      </c>
      <c r="J153" s="40">
        <f t="shared" si="6"/>
        <v>92.127961180142108</v>
      </c>
      <c r="K153" s="62">
        <v>100</v>
      </c>
    </row>
    <row r="154" spans="2:11" s="37" customFormat="1" x14ac:dyDescent="0.2">
      <c r="B154" s="72" t="s">
        <v>85</v>
      </c>
      <c r="C154" s="72"/>
      <c r="D154" s="72"/>
      <c r="E154" s="72"/>
      <c r="F154" s="72"/>
      <c r="G154" s="72"/>
      <c r="H154" s="72"/>
      <c r="I154" s="72"/>
      <c r="J154" s="72"/>
      <c r="K154" s="72"/>
    </row>
    <row r="155" spans="2:11" s="37" customFormat="1" x14ac:dyDescent="0.2">
      <c r="B155" s="73" t="s">
        <v>59</v>
      </c>
      <c r="C155" s="73"/>
      <c r="D155" s="73"/>
      <c r="E155" s="73"/>
      <c r="F155" s="73"/>
      <c r="G155" s="73"/>
      <c r="H155" s="73"/>
      <c r="I155" s="73"/>
      <c r="J155" s="73"/>
      <c r="K155" s="73"/>
    </row>
    <row r="156" spans="2:11" s="34" customFormat="1" ht="45.75" customHeight="1" x14ac:dyDescent="0.2">
      <c r="B156" s="26" t="s">
        <v>86</v>
      </c>
      <c r="C156" s="74" t="s">
        <v>87</v>
      </c>
      <c r="D156" s="75">
        <v>5</v>
      </c>
      <c r="E156" s="75">
        <v>2</v>
      </c>
      <c r="F156" s="76">
        <v>20</v>
      </c>
      <c r="G156" s="60">
        <v>364617200</v>
      </c>
      <c r="H156" s="25">
        <v>18257300</v>
      </c>
      <c r="I156" s="24">
        <v>17662847.640000001</v>
      </c>
      <c r="J156" s="27">
        <f t="shared" ref="J156:J174" si="7">I156/G156*100</f>
        <v>4.8442167950387427</v>
      </c>
      <c r="K156" s="24">
        <v>96.744029182847413</v>
      </c>
    </row>
    <row r="157" spans="2:11" s="61" customFormat="1" ht="25.5" x14ac:dyDescent="0.2">
      <c r="B157" s="67" t="s">
        <v>22</v>
      </c>
      <c r="C157" s="66"/>
      <c r="D157" s="65"/>
      <c r="E157" s="65"/>
      <c r="F157" s="64"/>
      <c r="G157" s="59">
        <v>27648900</v>
      </c>
      <c r="H157" s="63"/>
      <c r="I157" s="62"/>
      <c r="J157" s="40"/>
      <c r="K157" s="62"/>
    </row>
    <row r="158" spans="2:11" x14ac:dyDescent="0.2">
      <c r="B158" s="67" t="s">
        <v>2</v>
      </c>
      <c r="C158" s="66"/>
      <c r="D158" s="65"/>
      <c r="E158" s="65"/>
      <c r="F158" s="64"/>
      <c r="G158" s="59">
        <v>336968300</v>
      </c>
      <c r="H158" s="63">
        <v>18257300</v>
      </c>
      <c r="I158" s="62">
        <v>17662847.640000001</v>
      </c>
      <c r="J158" s="40">
        <f t="shared" si="7"/>
        <v>5.2416941415557483</v>
      </c>
      <c r="K158" s="62">
        <v>96.744029182847413</v>
      </c>
    </row>
    <row r="159" spans="2:11" s="34" customFormat="1" ht="68.25" customHeight="1" x14ac:dyDescent="0.2">
      <c r="B159" s="26" t="s">
        <v>88</v>
      </c>
      <c r="C159" s="74" t="s">
        <v>89</v>
      </c>
      <c r="D159" s="75">
        <v>5</v>
      </c>
      <c r="E159" s="75">
        <v>2</v>
      </c>
      <c r="F159" s="76">
        <v>20</v>
      </c>
      <c r="G159" s="60">
        <v>0</v>
      </c>
      <c r="H159" s="25">
        <v>300672200</v>
      </c>
      <c r="I159" s="24">
        <v>190916297.44999999</v>
      </c>
      <c r="J159" s="27"/>
      <c r="K159" s="24">
        <v>63.496491345059503</v>
      </c>
    </row>
    <row r="160" spans="2:11" x14ac:dyDescent="0.2">
      <c r="B160" s="67" t="s">
        <v>2</v>
      </c>
      <c r="C160" s="66"/>
      <c r="D160" s="65"/>
      <c r="E160" s="65"/>
      <c r="F160" s="64"/>
      <c r="G160" s="59">
        <v>0</v>
      </c>
      <c r="H160" s="63">
        <v>300672200</v>
      </c>
      <c r="I160" s="62">
        <v>190916297.44999999</v>
      </c>
      <c r="J160" s="40"/>
      <c r="K160" s="62">
        <v>63.496491345059503</v>
      </c>
    </row>
    <row r="161" spans="2:11" s="34" customFormat="1" ht="13.5" customHeight="1" x14ac:dyDescent="0.2">
      <c r="B161" s="26" t="s">
        <v>90</v>
      </c>
      <c r="C161" s="74" t="s">
        <v>91</v>
      </c>
      <c r="D161" s="75">
        <v>4</v>
      </c>
      <c r="E161" s="75">
        <v>2</v>
      </c>
      <c r="F161" s="76">
        <v>20</v>
      </c>
      <c r="G161" s="60">
        <v>0</v>
      </c>
      <c r="H161" s="25">
        <v>61519900</v>
      </c>
      <c r="I161" s="24">
        <v>53214713.850000001</v>
      </c>
      <c r="J161" s="27"/>
      <c r="K161" s="24">
        <v>86.500000568921607</v>
      </c>
    </row>
    <row r="162" spans="2:11" x14ac:dyDescent="0.2">
      <c r="B162" s="67" t="s">
        <v>42</v>
      </c>
      <c r="C162" s="66"/>
      <c r="D162" s="65"/>
      <c r="E162" s="65"/>
      <c r="F162" s="64"/>
      <c r="G162" s="59">
        <v>0</v>
      </c>
      <c r="H162" s="63">
        <v>61519900</v>
      </c>
      <c r="I162" s="62">
        <v>53214713.850000001</v>
      </c>
      <c r="J162" s="40"/>
      <c r="K162" s="62">
        <v>86.500000568921607</v>
      </c>
    </row>
    <row r="163" spans="2:11" s="34" customFormat="1" ht="45" customHeight="1" x14ac:dyDescent="0.2">
      <c r="B163" s="26" t="s">
        <v>92</v>
      </c>
      <c r="C163" s="74" t="s">
        <v>93</v>
      </c>
      <c r="D163" s="75">
        <v>5</v>
      </c>
      <c r="E163" s="75">
        <v>1</v>
      </c>
      <c r="F163" s="76">
        <v>20</v>
      </c>
      <c r="G163" s="60">
        <v>4149800</v>
      </c>
      <c r="H163" s="25">
        <v>4149800</v>
      </c>
      <c r="I163" s="24">
        <v>4149800</v>
      </c>
      <c r="J163" s="27">
        <f t="shared" si="7"/>
        <v>100</v>
      </c>
      <c r="K163" s="24">
        <v>100</v>
      </c>
    </row>
    <row r="164" spans="2:11" ht="25.5" x14ac:dyDescent="0.2">
      <c r="B164" s="67" t="s">
        <v>6</v>
      </c>
      <c r="C164" s="66"/>
      <c r="D164" s="65"/>
      <c r="E164" s="65"/>
      <c r="F164" s="64"/>
      <c r="G164" s="59">
        <v>4149800</v>
      </c>
      <c r="H164" s="63">
        <v>4149800</v>
      </c>
      <c r="I164" s="62">
        <v>4149800</v>
      </c>
      <c r="J164" s="40">
        <f t="shared" si="7"/>
        <v>100</v>
      </c>
      <c r="K164" s="62">
        <v>100</v>
      </c>
    </row>
    <row r="165" spans="2:11" s="34" customFormat="1" ht="63.75" x14ac:dyDescent="0.2">
      <c r="B165" s="26" t="s">
        <v>94</v>
      </c>
      <c r="C165" s="74" t="s">
        <v>95</v>
      </c>
      <c r="D165" s="75">
        <v>5</v>
      </c>
      <c r="E165" s="75">
        <v>2</v>
      </c>
      <c r="F165" s="76">
        <v>20</v>
      </c>
      <c r="G165" s="60">
        <v>0</v>
      </c>
      <c r="H165" s="25">
        <v>84632900</v>
      </c>
      <c r="I165" s="24">
        <v>84585368.530000001</v>
      </c>
      <c r="J165" s="27"/>
      <c r="K165" s="24">
        <v>99.943838070064956</v>
      </c>
    </row>
    <row r="166" spans="2:11" x14ac:dyDescent="0.2">
      <c r="B166" s="67" t="s">
        <v>2</v>
      </c>
      <c r="C166" s="66"/>
      <c r="D166" s="65"/>
      <c r="E166" s="65"/>
      <c r="F166" s="64"/>
      <c r="G166" s="59">
        <v>0</v>
      </c>
      <c r="H166" s="63">
        <v>84632900</v>
      </c>
      <c r="I166" s="62">
        <v>84585368.530000001</v>
      </c>
      <c r="J166" s="40"/>
      <c r="K166" s="62">
        <v>99.943838070064956</v>
      </c>
    </row>
    <row r="167" spans="2:11" s="34" customFormat="1" ht="41.25" customHeight="1" x14ac:dyDescent="0.2">
      <c r="B167" s="26" t="s">
        <v>96</v>
      </c>
      <c r="C167" s="74" t="s">
        <v>97</v>
      </c>
      <c r="D167" s="75">
        <v>5</v>
      </c>
      <c r="E167" s="75">
        <v>2</v>
      </c>
      <c r="F167" s="76">
        <v>20</v>
      </c>
      <c r="G167" s="60">
        <v>35439800</v>
      </c>
      <c r="H167" s="25">
        <v>43029900</v>
      </c>
      <c r="I167" s="24">
        <v>43029900</v>
      </c>
      <c r="J167" s="27">
        <f t="shared" si="7"/>
        <v>121.41688158511053</v>
      </c>
      <c r="K167" s="24">
        <v>100</v>
      </c>
    </row>
    <row r="168" spans="2:11" x14ac:dyDescent="0.2">
      <c r="B168" s="67" t="s">
        <v>42</v>
      </c>
      <c r="C168" s="66"/>
      <c r="D168" s="65"/>
      <c r="E168" s="65"/>
      <c r="F168" s="64"/>
      <c r="G168" s="59">
        <v>35439800</v>
      </c>
      <c r="H168" s="63">
        <v>43029900</v>
      </c>
      <c r="I168" s="62">
        <v>43029900</v>
      </c>
      <c r="J168" s="40">
        <f t="shared" si="7"/>
        <v>121.41688158511053</v>
      </c>
      <c r="K168" s="62">
        <v>100</v>
      </c>
    </row>
    <row r="169" spans="2:11" s="34" customFormat="1" ht="27.75" customHeight="1" x14ac:dyDescent="0.2">
      <c r="B169" s="26" t="s">
        <v>98</v>
      </c>
      <c r="C169" s="74" t="s">
        <v>99</v>
      </c>
      <c r="D169" s="75">
        <v>5</v>
      </c>
      <c r="E169" s="75">
        <v>2</v>
      </c>
      <c r="F169" s="76">
        <v>20</v>
      </c>
      <c r="G169" s="60">
        <v>0</v>
      </c>
      <c r="H169" s="25">
        <v>27648900</v>
      </c>
      <c r="I169" s="24">
        <v>0</v>
      </c>
      <c r="J169" s="27"/>
      <c r="K169" s="24">
        <v>0</v>
      </c>
    </row>
    <row r="170" spans="2:11" ht="25.5" x14ac:dyDescent="0.2">
      <c r="B170" s="67" t="s">
        <v>22</v>
      </c>
      <c r="C170" s="66"/>
      <c r="D170" s="65"/>
      <c r="E170" s="65"/>
      <c r="F170" s="64"/>
      <c r="G170" s="59">
        <v>0</v>
      </c>
      <c r="H170" s="63">
        <v>27648900</v>
      </c>
      <c r="I170" s="62">
        <v>0</v>
      </c>
      <c r="J170" s="40"/>
      <c r="K170" s="62">
        <v>0</v>
      </c>
    </row>
    <row r="171" spans="2:11" s="37" customFormat="1" x14ac:dyDescent="0.2">
      <c r="B171" s="73" t="s">
        <v>25</v>
      </c>
      <c r="C171" s="73"/>
      <c r="D171" s="73"/>
      <c r="E171" s="73"/>
      <c r="F171" s="73"/>
      <c r="G171" s="73"/>
      <c r="H171" s="73"/>
      <c r="I171" s="73"/>
      <c r="J171" s="73"/>
      <c r="K171" s="73"/>
    </row>
    <row r="172" spans="2:11" s="34" customFormat="1" ht="67.5" customHeight="1" x14ac:dyDescent="0.2">
      <c r="B172" s="26" t="s">
        <v>100</v>
      </c>
      <c r="C172" s="74" t="s">
        <v>101</v>
      </c>
      <c r="D172" s="75">
        <v>5</v>
      </c>
      <c r="E172" s="75">
        <v>2</v>
      </c>
      <c r="F172" s="76">
        <v>20</v>
      </c>
      <c r="G172" s="60">
        <v>13831300</v>
      </c>
      <c r="H172" s="25">
        <v>20343800</v>
      </c>
      <c r="I172" s="24">
        <v>19259262.050000001</v>
      </c>
      <c r="J172" s="27">
        <f t="shared" si="7"/>
        <v>139.24404828179564</v>
      </c>
      <c r="K172" s="24">
        <v>94.668950982608948</v>
      </c>
    </row>
    <row r="173" spans="2:11" x14ac:dyDescent="0.2">
      <c r="B173" s="67" t="s">
        <v>2</v>
      </c>
      <c r="C173" s="66"/>
      <c r="D173" s="65"/>
      <c r="E173" s="65"/>
      <c r="F173" s="64"/>
      <c r="G173" s="59">
        <v>7040100</v>
      </c>
      <c r="H173" s="63">
        <v>13552600</v>
      </c>
      <c r="I173" s="62">
        <v>12608947.43</v>
      </c>
      <c r="J173" s="40">
        <f t="shared" si="7"/>
        <v>179.10182284342551</v>
      </c>
      <c r="K173" s="62">
        <v>93.037110443752496</v>
      </c>
    </row>
    <row r="174" spans="2:11" x14ac:dyDescent="0.2">
      <c r="B174" s="67" t="s">
        <v>42</v>
      </c>
      <c r="C174" s="66"/>
      <c r="D174" s="65"/>
      <c r="E174" s="65"/>
      <c r="F174" s="64"/>
      <c r="G174" s="59">
        <v>6791200</v>
      </c>
      <c r="H174" s="63">
        <v>6791200</v>
      </c>
      <c r="I174" s="62">
        <v>6650314.6200000001</v>
      </c>
      <c r="J174" s="40">
        <f t="shared" si="7"/>
        <v>97.925471492519733</v>
      </c>
      <c r="K174" s="62">
        <v>97.925471492519733</v>
      </c>
    </row>
    <row r="175" spans="2:11" s="37" customFormat="1" ht="15.75" customHeight="1" x14ac:dyDescent="0.2">
      <c r="B175" s="72" t="s">
        <v>102</v>
      </c>
      <c r="C175" s="72"/>
      <c r="D175" s="72"/>
      <c r="E175" s="72"/>
      <c r="F175" s="72"/>
      <c r="G175" s="72"/>
      <c r="H175" s="72"/>
      <c r="I175" s="72"/>
      <c r="J175" s="72"/>
      <c r="K175" s="72"/>
    </row>
    <row r="176" spans="2:11" s="37" customFormat="1" ht="15.75" customHeight="1" x14ac:dyDescent="0.2">
      <c r="B176" s="73" t="s">
        <v>25</v>
      </c>
      <c r="C176" s="73"/>
      <c r="D176" s="73"/>
      <c r="E176" s="73"/>
      <c r="F176" s="73"/>
      <c r="G176" s="73"/>
      <c r="H176" s="73"/>
      <c r="I176" s="73"/>
      <c r="J176" s="73"/>
      <c r="K176" s="73"/>
    </row>
    <row r="177" spans="2:11" s="34" customFormat="1" ht="65.25" customHeight="1" x14ac:dyDescent="0.2">
      <c r="B177" s="26" t="s">
        <v>103</v>
      </c>
      <c r="C177" s="74" t="s">
        <v>104</v>
      </c>
      <c r="D177" s="75">
        <v>10</v>
      </c>
      <c r="E177" s="75">
        <v>6</v>
      </c>
      <c r="F177" s="76">
        <v>27</v>
      </c>
      <c r="G177" s="60">
        <v>544500</v>
      </c>
      <c r="H177" s="25">
        <v>495000</v>
      </c>
      <c r="I177" s="24">
        <v>392750</v>
      </c>
      <c r="J177" s="27">
        <f t="shared" ref="J177:J185" si="8">I177/G177*100</f>
        <v>72.130394857667596</v>
      </c>
      <c r="K177" s="24">
        <v>79.343434343434339</v>
      </c>
    </row>
    <row r="178" spans="2:11" ht="25.5" x14ac:dyDescent="0.2">
      <c r="B178" s="67" t="s">
        <v>22</v>
      </c>
      <c r="C178" s="66"/>
      <c r="D178" s="65"/>
      <c r="E178" s="65"/>
      <c r="F178" s="64"/>
      <c r="G178" s="59">
        <v>0</v>
      </c>
      <c r="H178" s="63">
        <v>49500</v>
      </c>
      <c r="I178" s="62">
        <v>0</v>
      </c>
      <c r="J178" s="40"/>
      <c r="K178" s="62">
        <v>0</v>
      </c>
    </row>
    <row r="179" spans="2:11" x14ac:dyDescent="0.2">
      <c r="B179" s="71" t="s">
        <v>2</v>
      </c>
      <c r="C179" s="68"/>
      <c r="D179" s="69"/>
      <c r="E179" s="69"/>
      <c r="F179" s="70"/>
      <c r="G179" s="59">
        <v>198000</v>
      </c>
      <c r="H179" s="63">
        <v>198000</v>
      </c>
      <c r="I179" s="62">
        <v>194750</v>
      </c>
      <c r="J179" s="40">
        <f t="shared" si="8"/>
        <v>98.358585858585855</v>
      </c>
      <c r="K179" s="62">
        <v>98.358585858585855</v>
      </c>
    </row>
    <row r="180" spans="2:11" ht="25.5" x14ac:dyDescent="0.2">
      <c r="B180" s="71" t="s">
        <v>20</v>
      </c>
      <c r="C180" s="68"/>
      <c r="D180" s="69"/>
      <c r="E180" s="69"/>
      <c r="F180" s="70"/>
      <c r="G180" s="59">
        <v>49500</v>
      </c>
      <c r="H180" s="63">
        <v>0</v>
      </c>
      <c r="I180" s="62">
        <v>0</v>
      </c>
      <c r="J180" s="40">
        <f t="shared" si="8"/>
        <v>0</v>
      </c>
      <c r="K180" s="62"/>
    </row>
    <row r="181" spans="2:11" ht="25.5" x14ac:dyDescent="0.2">
      <c r="B181" s="71" t="s">
        <v>13</v>
      </c>
      <c r="C181" s="68"/>
      <c r="D181" s="69"/>
      <c r="E181" s="69"/>
      <c r="F181" s="70"/>
      <c r="G181" s="59">
        <v>49500</v>
      </c>
      <c r="H181" s="63">
        <v>0</v>
      </c>
      <c r="I181" s="62">
        <v>0</v>
      </c>
      <c r="J181" s="40">
        <f t="shared" si="8"/>
        <v>0</v>
      </c>
      <c r="K181" s="62"/>
    </row>
    <row r="182" spans="2:11" ht="25.5" x14ac:dyDescent="0.2">
      <c r="B182" s="71" t="s">
        <v>10</v>
      </c>
      <c r="C182" s="68"/>
      <c r="D182" s="69"/>
      <c r="E182" s="69"/>
      <c r="F182" s="70"/>
      <c r="G182" s="59">
        <v>49500</v>
      </c>
      <c r="H182" s="63">
        <v>49500</v>
      </c>
      <c r="I182" s="62">
        <v>0</v>
      </c>
      <c r="J182" s="40">
        <f t="shared" si="8"/>
        <v>0</v>
      </c>
      <c r="K182" s="62">
        <v>0</v>
      </c>
    </row>
    <row r="183" spans="2:11" ht="25.5" x14ac:dyDescent="0.2">
      <c r="B183" s="71" t="s">
        <v>9</v>
      </c>
      <c r="C183" s="68"/>
      <c r="D183" s="69"/>
      <c r="E183" s="69"/>
      <c r="F183" s="70"/>
      <c r="G183" s="59">
        <v>49500</v>
      </c>
      <c r="H183" s="63">
        <v>49500</v>
      </c>
      <c r="I183" s="62">
        <v>49500</v>
      </c>
      <c r="J183" s="40">
        <f t="shared" si="8"/>
        <v>100</v>
      </c>
      <c r="K183" s="62">
        <v>100</v>
      </c>
    </row>
    <row r="184" spans="2:11" ht="25.5" x14ac:dyDescent="0.2">
      <c r="B184" s="71" t="s">
        <v>8</v>
      </c>
      <c r="C184" s="68"/>
      <c r="D184" s="69"/>
      <c r="E184" s="69"/>
      <c r="F184" s="70"/>
      <c r="G184" s="59">
        <v>99000</v>
      </c>
      <c r="H184" s="63">
        <v>99000</v>
      </c>
      <c r="I184" s="62">
        <v>99000</v>
      </c>
      <c r="J184" s="40">
        <f t="shared" si="8"/>
        <v>100</v>
      </c>
      <c r="K184" s="62">
        <v>100</v>
      </c>
    </row>
    <row r="185" spans="2:11" ht="25.5" x14ac:dyDescent="0.2">
      <c r="B185" s="71" t="s">
        <v>7</v>
      </c>
      <c r="C185" s="68"/>
      <c r="D185" s="69"/>
      <c r="E185" s="69"/>
      <c r="F185" s="70"/>
      <c r="G185" s="59">
        <v>49500</v>
      </c>
      <c r="H185" s="63">
        <v>49500</v>
      </c>
      <c r="I185" s="62">
        <v>49500</v>
      </c>
      <c r="J185" s="40">
        <f t="shared" si="8"/>
        <v>100</v>
      </c>
      <c r="K185" s="62">
        <v>100</v>
      </c>
    </row>
    <row r="186" spans="2:11" s="37" customFormat="1" ht="35.25" customHeight="1" x14ac:dyDescent="0.2">
      <c r="B186" s="72" t="s">
        <v>105</v>
      </c>
      <c r="C186" s="72"/>
      <c r="D186" s="72"/>
      <c r="E186" s="72"/>
      <c r="F186" s="72"/>
      <c r="G186" s="72"/>
      <c r="H186" s="72"/>
      <c r="I186" s="72"/>
      <c r="J186" s="72"/>
      <c r="K186" s="72"/>
    </row>
    <row r="187" spans="2:11" s="37" customFormat="1" x14ac:dyDescent="0.2">
      <c r="B187" s="73" t="s">
        <v>25</v>
      </c>
      <c r="C187" s="73"/>
      <c r="D187" s="73"/>
      <c r="E187" s="73"/>
      <c r="F187" s="73"/>
      <c r="G187" s="73"/>
      <c r="H187" s="73"/>
      <c r="I187" s="73"/>
      <c r="J187" s="73"/>
      <c r="K187" s="73"/>
    </row>
    <row r="188" spans="2:11" s="34" customFormat="1" ht="25.5" x14ac:dyDescent="0.2">
      <c r="B188" s="26" t="s">
        <v>106</v>
      </c>
      <c r="C188" s="74" t="s">
        <v>107</v>
      </c>
      <c r="D188" s="75">
        <v>14</v>
      </c>
      <c r="E188" s="75">
        <v>3</v>
      </c>
      <c r="F188" s="76">
        <v>28</v>
      </c>
      <c r="G188" s="60">
        <v>35000000</v>
      </c>
      <c r="H188" s="25">
        <v>53600000</v>
      </c>
      <c r="I188" s="24">
        <v>43581292.859999999</v>
      </c>
      <c r="J188" s="27">
        <f t="shared" ref="J188:J206" si="9">I188/G188*100</f>
        <v>124.51797959999999</v>
      </c>
      <c r="K188" s="24">
        <v>81.308382201492535</v>
      </c>
    </row>
    <row r="189" spans="2:11" ht="25.5" x14ac:dyDescent="0.2">
      <c r="B189" s="67" t="s">
        <v>22</v>
      </c>
      <c r="C189" s="66"/>
      <c r="D189" s="65"/>
      <c r="E189" s="65"/>
      <c r="F189" s="64"/>
      <c r="G189" s="59">
        <v>0</v>
      </c>
      <c r="H189" s="63">
        <v>6000000</v>
      </c>
      <c r="I189" s="62">
        <v>5549999.9299999997</v>
      </c>
      <c r="J189" s="40"/>
      <c r="K189" s="62">
        <v>92.499998833333336</v>
      </c>
    </row>
    <row r="190" spans="2:11" x14ac:dyDescent="0.2">
      <c r="B190" s="67" t="s">
        <v>2</v>
      </c>
      <c r="C190" s="66"/>
      <c r="D190" s="65"/>
      <c r="E190" s="65"/>
      <c r="F190" s="64"/>
      <c r="G190" s="59">
        <v>0</v>
      </c>
      <c r="H190" s="63">
        <v>1426040</v>
      </c>
      <c r="I190" s="62">
        <v>1426040</v>
      </c>
      <c r="J190" s="40"/>
      <c r="K190" s="62">
        <v>100</v>
      </c>
    </row>
    <row r="191" spans="2:11" x14ac:dyDescent="0.2">
      <c r="B191" s="67" t="s">
        <v>108</v>
      </c>
      <c r="C191" s="66"/>
      <c r="D191" s="65"/>
      <c r="E191" s="65"/>
      <c r="F191" s="64"/>
      <c r="G191" s="59">
        <v>35000000</v>
      </c>
      <c r="H191" s="63">
        <v>2252152.96</v>
      </c>
      <c r="I191" s="62">
        <v>0</v>
      </c>
      <c r="J191" s="40">
        <f t="shared" si="9"/>
        <v>0</v>
      </c>
      <c r="K191" s="62">
        <v>0</v>
      </c>
    </row>
    <row r="192" spans="2:11" ht="25.5" x14ac:dyDescent="0.2">
      <c r="B192" s="67" t="s">
        <v>21</v>
      </c>
      <c r="C192" s="66"/>
      <c r="D192" s="65"/>
      <c r="E192" s="65"/>
      <c r="F192" s="64"/>
      <c r="G192" s="59">
        <v>0</v>
      </c>
      <c r="H192" s="63">
        <v>480139.11</v>
      </c>
      <c r="I192" s="62">
        <v>480139.11</v>
      </c>
      <c r="J192" s="40"/>
      <c r="K192" s="62">
        <v>100</v>
      </c>
    </row>
    <row r="193" spans="2:11" ht="25.5" x14ac:dyDescent="0.2">
      <c r="B193" s="67" t="s">
        <v>20</v>
      </c>
      <c r="C193" s="66"/>
      <c r="D193" s="65"/>
      <c r="E193" s="65"/>
      <c r="F193" s="64"/>
      <c r="G193" s="59">
        <v>0</v>
      </c>
      <c r="H193" s="63">
        <v>4392422.76</v>
      </c>
      <c r="I193" s="62">
        <v>4392422.76</v>
      </c>
      <c r="J193" s="40"/>
      <c r="K193" s="62">
        <v>100</v>
      </c>
    </row>
    <row r="194" spans="2:11" ht="25.5" x14ac:dyDescent="0.2">
      <c r="B194" s="67" t="s">
        <v>19</v>
      </c>
      <c r="C194" s="66"/>
      <c r="D194" s="65"/>
      <c r="E194" s="65"/>
      <c r="F194" s="64"/>
      <c r="G194" s="59">
        <v>0</v>
      </c>
      <c r="H194" s="63">
        <v>4576498.47</v>
      </c>
      <c r="I194" s="62">
        <v>4495641.01</v>
      </c>
      <c r="J194" s="40"/>
      <c r="K194" s="62">
        <v>98.233202512138064</v>
      </c>
    </row>
    <row r="195" spans="2:11" ht="25.5" x14ac:dyDescent="0.2">
      <c r="B195" s="67" t="s">
        <v>18</v>
      </c>
      <c r="C195" s="66"/>
      <c r="D195" s="65"/>
      <c r="E195" s="65"/>
      <c r="F195" s="64"/>
      <c r="G195" s="59">
        <v>0</v>
      </c>
      <c r="H195" s="63">
        <v>2668762.5</v>
      </c>
      <c r="I195" s="62">
        <v>0</v>
      </c>
      <c r="J195" s="40"/>
      <c r="K195" s="62">
        <v>0</v>
      </c>
    </row>
    <row r="196" spans="2:11" ht="25.5" x14ac:dyDescent="0.2">
      <c r="B196" s="67" t="s">
        <v>16</v>
      </c>
      <c r="C196" s="66"/>
      <c r="D196" s="65"/>
      <c r="E196" s="65"/>
      <c r="F196" s="64"/>
      <c r="G196" s="59">
        <v>0</v>
      </c>
      <c r="H196" s="63">
        <v>379200</v>
      </c>
      <c r="I196" s="62">
        <v>379200</v>
      </c>
      <c r="J196" s="40"/>
      <c r="K196" s="62">
        <v>100</v>
      </c>
    </row>
    <row r="197" spans="2:11" ht="25.5" x14ac:dyDescent="0.2">
      <c r="B197" s="67" t="s">
        <v>15</v>
      </c>
      <c r="C197" s="66"/>
      <c r="D197" s="65"/>
      <c r="E197" s="65"/>
      <c r="F197" s="64"/>
      <c r="G197" s="59">
        <v>0</v>
      </c>
      <c r="H197" s="63">
        <v>1770488.66</v>
      </c>
      <c r="I197" s="62">
        <v>1357060.19</v>
      </c>
      <c r="J197" s="40"/>
      <c r="K197" s="62">
        <v>76.6489060709375</v>
      </c>
    </row>
    <row r="198" spans="2:11" ht="25.5" x14ac:dyDescent="0.2">
      <c r="B198" s="67" t="s">
        <v>14</v>
      </c>
      <c r="C198" s="66"/>
      <c r="D198" s="65"/>
      <c r="E198" s="65"/>
      <c r="F198" s="64"/>
      <c r="G198" s="59">
        <v>0</v>
      </c>
      <c r="H198" s="63">
        <v>4434895</v>
      </c>
      <c r="I198" s="62">
        <v>4434895</v>
      </c>
      <c r="J198" s="40"/>
      <c r="K198" s="62">
        <v>100</v>
      </c>
    </row>
    <row r="199" spans="2:11" ht="25.5" x14ac:dyDescent="0.2">
      <c r="B199" s="67" t="s">
        <v>13</v>
      </c>
      <c r="C199" s="66"/>
      <c r="D199" s="65"/>
      <c r="E199" s="65"/>
      <c r="F199" s="64"/>
      <c r="G199" s="59">
        <v>0</v>
      </c>
      <c r="H199" s="63">
        <v>1669100</v>
      </c>
      <c r="I199" s="62">
        <v>1318807.29</v>
      </c>
      <c r="J199" s="40"/>
      <c r="K199" s="62">
        <v>79.013078305673716</v>
      </c>
    </row>
    <row r="200" spans="2:11" ht="25.5" x14ac:dyDescent="0.2">
      <c r="B200" s="67" t="s">
        <v>12</v>
      </c>
      <c r="C200" s="66"/>
      <c r="D200" s="65"/>
      <c r="E200" s="65"/>
      <c r="F200" s="64"/>
      <c r="G200" s="59">
        <v>0</v>
      </c>
      <c r="H200" s="63">
        <v>243750</v>
      </c>
      <c r="I200" s="62">
        <v>243750</v>
      </c>
      <c r="J200" s="40"/>
      <c r="K200" s="62">
        <v>100</v>
      </c>
    </row>
    <row r="201" spans="2:11" ht="25.5" x14ac:dyDescent="0.2">
      <c r="B201" s="67" t="s">
        <v>11</v>
      </c>
      <c r="C201" s="66"/>
      <c r="D201" s="65"/>
      <c r="E201" s="65"/>
      <c r="F201" s="64"/>
      <c r="G201" s="59">
        <v>0</v>
      </c>
      <c r="H201" s="63">
        <v>2743200</v>
      </c>
      <c r="I201" s="62">
        <v>2151000</v>
      </c>
      <c r="J201" s="40"/>
      <c r="K201" s="62">
        <v>78.412073490813654</v>
      </c>
    </row>
    <row r="202" spans="2:11" ht="25.5" x14ac:dyDescent="0.2">
      <c r="B202" s="67" t="s">
        <v>10</v>
      </c>
      <c r="C202" s="66"/>
      <c r="D202" s="65"/>
      <c r="E202" s="65"/>
      <c r="F202" s="64"/>
      <c r="G202" s="59">
        <v>0</v>
      </c>
      <c r="H202" s="63">
        <v>3986705.8</v>
      </c>
      <c r="I202" s="62">
        <v>2701193.78</v>
      </c>
      <c r="J202" s="40"/>
      <c r="K202" s="62">
        <v>67.755031735725268</v>
      </c>
    </row>
    <row r="203" spans="2:11" ht="25.5" x14ac:dyDescent="0.2">
      <c r="B203" s="67" t="s">
        <v>8</v>
      </c>
      <c r="C203" s="66"/>
      <c r="D203" s="65"/>
      <c r="E203" s="65"/>
      <c r="F203" s="64"/>
      <c r="G203" s="59">
        <v>0</v>
      </c>
      <c r="H203" s="63">
        <v>2549000</v>
      </c>
      <c r="I203" s="62">
        <v>2549000</v>
      </c>
      <c r="J203" s="40"/>
      <c r="K203" s="62">
        <v>100</v>
      </c>
    </row>
    <row r="204" spans="2:11" ht="25.5" x14ac:dyDescent="0.2">
      <c r="B204" s="67" t="s">
        <v>7</v>
      </c>
      <c r="C204" s="66"/>
      <c r="D204" s="65"/>
      <c r="E204" s="65"/>
      <c r="F204" s="64"/>
      <c r="G204" s="59">
        <v>0</v>
      </c>
      <c r="H204" s="63">
        <v>3891738</v>
      </c>
      <c r="I204" s="62">
        <v>2168880.1</v>
      </c>
      <c r="J204" s="40"/>
      <c r="K204" s="62">
        <v>55.730372907939845</v>
      </c>
    </row>
    <row r="205" spans="2:11" ht="25.5" x14ac:dyDescent="0.2">
      <c r="B205" s="67" t="s">
        <v>6</v>
      </c>
      <c r="C205" s="66"/>
      <c r="D205" s="65"/>
      <c r="E205" s="65"/>
      <c r="F205" s="64"/>
      <c r="G205" s="59">
        <v>0</v>
      </c>
      <c r="H205" s="63">
        <v>2913000</v>
      </c>
      <c r="I205" s="62">
        <v>2913000</v>
      </c>
      <c r="J205" s="40"/>
      <c r="K205" s="62">
        <v>100</v>
      </c>
    </row>
    <row r="206" spans="2:11" ht="25.5" x14ac:dyDescent="0.2">
      <c r="B206" s="67" t="s">
        <v>5</v>
      </c>
      <c r="C206" s="66"/>
      <c r="D206" s="65"/>
      <c r="E206" s="65"/>
      <c r="F206" s="64"/>
      <c r="G206" s="59">
        <v>0</v>
      </c>
      <c r="H206" s="63">
        <v>7222906.7400000002</v>
      </c>
      <c r="I206" s="62">
        <v>7020263.6900000004</v>
      </c>
      <c r="J206" s="40"/>
      <c r="K206" s="62">
        <v>97.194439063185243</v>
      </c>
    </row>
    <row r="207" spans="2:11" x14ac:dyDescent="0.2">
      <c r="B207" s="72" t="s">
        <v>109</v>
      </c>
      <c r="C207" s="72"/>
      <c r="D207" s="72"/>
      <c r="E207" s="72"/>
      <c r="F207" s="72"/>
      <c r="G207" s="72"/>
      <c r="H207" s="72"/>
      <c r="I207" s="72"/>
      <c r="J207" s="72"/>
      <c r="K207" s="72"/>
    </row>
    <row r="208" spans="2:11" x14ac:dyDescent="0.2">
      <c r="B208" s="73" t="s">
        <v>70</v>
      </c>
      <c r="C208" s="73"/>
      <c r="D208" s="73"/>
      <c r="E208" s="73"/>
      <c r="F208" s="73"/>
      <c r="G208" s="73"/>
      <c r="H208" s="73"/>
      <c r="I208" s="73"/>
      <c r="J208" s="73"/>
      <c r="K208" s="73"/>
    </row>
    <row r="209" spans="2:11" s="34" customFormat="1" ht="30" customHeight="1" x14ac:dyDescent="0.2">
      <c r="B209" s="26" t="s">
        <v>110</v>
      </c>
      <c r="C209" s="74" t="s">
        <v>111</v>
      </c>
      <c r="D209" s="75">
        <v>5</v>
      </c>
      <c r="E209" s="75">
        <v>3</v>
      </c>
      <c r="F209" s="76">
        <v>20</v>
      </c>
      <c r="G209" s="60">
        <v>103092800</v>
      </c>
      <c r="H209" s="25">
        <v>103092800</v>
      </c>
      <c r="I209" s="24">
        <v>103092800</v>
      </c>
      <c r="J209" s="27">
        <f t="shared" ref="J209:J240" si="10">I209/G209*100</f>
        <v>100</v>
      </c>
      <c r="K209" s="24">
        <v>100</v>
      </c>
    </row>
    <row r="210" spans="2:11" x14ac:dyDescent="0.2">
      <c r="B210" s="67" t="s">
        <v>2</v>
      </c>
      <c r="C210" s="66"/>
      <c r="D210" s="65"/>
      <c r="E210" s="65"/>
      <c r="F210" s="64"/>
      <c r="G210" s="59">
        <v>103092800</v>
      </c>
      <c r="H210" s="63">
        <v>103092800</v>
      </c>
      <c r="I210" s="62">
        <v>103092800</v>
      </c>
      <c r="J210" s="40">
        <f t="shared" si="10"/>
        <v>100</v>
      </c>
      <c r="K210" s="62">
        <v>100</v>
      </c>
    </row>
    <row r="211" spans="2:11" s="34" customFormat="1" ht="27.75" customHeight="1" x14ac:dyDescent="0.2">
      <c r="B211" s="26" t="s">
        <v>110</v>
      </c>
      <c r="C211" s="74" t="s">
        <v>112</v>
      </c>
      <c r="D211" s="75">
        <v>5</v>
      </c>
      <c r="E211" s="75">
        <v>3</v>
      </c>
      <c r="F211" s="76">
        <v>20</v>
      </c>
      <c r="G211" s="60">
        <v>69804000</v>
      </c>
      <c r="H211" s="25">
        <v>69804000</v>
      </c>
      <c r="I211" s="24">
        <v>65999349.560000002</v>
      </c>
      <c r="J211" s="27">
        <f t="shared" si="10"/>
        <v>94.549523752220509</v>
      </c>
      <c r="K211" s="24">
        <v>94.549523752220509</v>
      </c>
    </row>
    <row r="212" spans="2:11" ht="25.5" x14ac:dyDescent="0.2">
      <c r="B212" s="67" t="s">
        <v>22</v>
      </c>
      <c r="C212" s="66"/>
      <c r="D212" s="65"/>
      <c r="E212" s="65"/>
      <c r="F212" s="64"/>
      <c r="G212" s="59">
        <v>14780300</v>
      </c>
      <c r="H212" s="63">
        <v>14780300</v>
      </c>
      <c r="I212" s="62">
        <v>14780300</v>
      </c>
      <c r="J212" s="40">
        <f t="shared" si="10"/>
        <v>100</v>
      </c>
      <c r="K212" s="62">
        <v>100</v>
      </c>
    </row>
    <row r="213" spans="2:11" x14ac:dyDescent="0.2">
      <c r="B213" s="67" t="s">
        <v>2</v>
      </c>
      <c r="C213" s="66"/>
      <c r="D213" s="65"/>
      <c r="E213" s="65"/>
      <c r="F213" s="64"/>
      <c r="G213" s="59">
        <v>49023700</v>
      </c>
      <c r="H213" s="63">
        <v>49023700</v>
      </c>
      <c r="I213" s="62">
        <v>45219049.560000002</v>
      </c>
      <c r="J213" s="40">
        <f t="shared" si="10"/>
        <v>92.239160977241625</v>
      </c>
      <c r="K213" s="62">
        <v>92.239160977241625</v>
      </c>
    </row>
    <row r="214" spans="2:11" ht="25.5" x14ac:dyDescent="0.2">
      <c r="B214" s="67" t="s">
        <v>19</v>
      </c>
      <c r="C214" s="66"/>
      <c r="D214" s="65"/>
      <c r="E214" s="65"/>
      <c r="F214" s="64"/>
      <c r="G214" s="59">
        <v>3000000</v>
      </c>
      <c r="H214" s="63">
        <v>3000000</v>
      </c>
      <c r="I214" s="62">
        <v>3000000</v>
      </c>
      <c r="J214" s="40">
        <f t="shared" si="10"/>
        <v>100</v>
      </c>
      <c r="K214" s="62">
        <v>100</v>
      </c>
    </row>
    <row r="215" spans="2:11" ht="25.5" x14ac:dyDescent="0.2">
      <c r="B215" s="67" t="s">
        <v>11</v>
      </c>
      <c r="C215" s="66"/>
      <c r="D215" s="65"/>
      <c r="E215" s="65"/>
      <c r="F215" s="64"/>
      <c r="G215" s="59">
        <v>3000000</v>
      </c>
      <c r="H215" s="63">
        <v>3000000</v>
      </c>
      <c r="I215" s="62">
        <v>3000000</v>
      </c>
      <c r="J215" s="40">
        <f t="shared" si="10"/>
        <v>100</v>
      </c>
      <c r="K215" s="62">
        <v>100</v>
      </c>
    </row>
    <row r="216" spans="2:11" s="106" customFormat="1" ht="25.5" customHeight="1" x14ac:dyDescent="0.2">
      <c r="B216" s="103" t="s">
        <v>114</v>
      </c>
      <c r="C216" s="104"/>
      <c r="D216" s="104"/>
      <c r="E216" s="105"/>
      <c r="F216" s="104"/>
      <c r="G216" s="112">
        <f>G217+G239</f>
        <v>197151900</v>
      </c>
      <c r="H216" s="112">
        <f t="shared" ref="H216:I216" si="11">H217+H239</f>
        <v>244117500</v>
      </c>
      <c r="I216" s="112">
        <f t="shared" si="11"/>
        <v>187820098.84999999</v>
      </c>
      <c r="J216" s="113">
        <f t="shared" si="10"/>
        <v>95.266694792188162</v>
      </c>
      <c r="K216" s="114">
        <v>99.361899992720225</v>
      </c>
    </row>
    <row r="217" spans="2:11" s="106" customFormat="1" ht="51" x14ac:dyDescent="0.2">
      <c r="B217" s="111" t="s">
        <v>115</v>
      </c>
      <c r="C217" s="94" t="s">
        <v>119</v>
      </c>
      <c r="D217" s="95">
        <v>14</v>
      </c>
      <c r="E217" s="95">
        <v>3</v>
      </c>
      <c r="F217" s="96">
        <v>28</v>
      </c>
      <c r="G217" s="108">
        <v>0</v>
      </c>
      <c r="H217" s="108">
        <v>19950000</v>
      </c>
      <c r="I217" s="108">
        <v>19950000</v>
      </c>
      <c r="J217" s="97"/>
      <c r="K217" s="110">
        <v>100</v>
      </c>
    </row>
    <row r="218" spans="2:11" s="33" customFormat="1" x14ac:dyDescent="0.2">
      <c r="B218" s="83" t="s">
        <v>2</v>
      </c>
      <c r="C218" s="98"/>
      <c r="D218" s="99"/>
      <c r="E218" s="99"/>
      <c r="F218" s="100"/>
      <c r="G218" s="84">
        <v>0</v>
      </c>
      <c r="H218" s="84">
        <v>5700000</v>
      </c>
      <c r="I218" s="84">
        <v>5700000</v>
      </c>
      <c r="J218" s="102"/>
      <c r="K218" s="93">
        <v>100</v>
      </c>
    </row>
    <row r="219" spans="2:11" s="33" customFormat="1" x14ac:dyDescent="0.2">
      <c r="B219" s="83" t="s">
        <v>42</v>
      </c>
      <c r="C219" s="98"/>
      <c r="D219" s="99"/>
      <c r="E219" s="99"/>
      <c r="F219" s="100"/>
      <c r="G219" s="84">
        <v>0</v>
      </c>
      <c r="H219" s="84">
        <v>4750000</v>
      </c>
      <c r="I219" s="84">
        <v>4750000</v>
      </c>
      <c r="J219" s="102"/>
      <c r="K219" s="93">
        <v>100</v>
      </c>
    </row>
    <row r="220" spans="2:11" s="33" customFormat="1" ht="25.5" x14ac:dyDescent="0.2">
      <c r="B220" s="83" t="s">
        <v>116</v>
      </c>
      <c r="C220" s="98"/>
      <c r="D220" s="99"/>
      <c r="E220" s="99"/>
      <c r="F220" s="100"/>
      <c r="G220" s="84">
        <v>0</v>
      </c>
      <c r="H220" s="84">
        <v>500000</v>
      </c>
      <c r="I220" s="84">
        <v>500000</v>
      </c>
      <c r="J220" s="102"/>
      <c r="K220" s="93"/>
    </row>
    <row r="221" spans="2:11" s="33" customFormat="1" ht="25.5" x14ac:dyDescent="0.2">
      <c r="B221" s="83" t="s">
        <v>20</v>
      </c>
      <c r="C221" s="98"/>
      <c r="D221" s="99"/>
      <c r="E221" s="99"/>
      <c r="F221" s="100"/>
      <c r="G221" s="84">
        <v>0</v>
      </c>
      <c r="H221" s="84">
        <v>500000</v>
      </c>
      <c r="I221" s="84">
        <v>500000</v>
      </c>
      <c r="J221" s="102"/>
      <c r="K221" s="93">
        <v>100</v>
      </c>
    </row>
    <row r="222" spans="2:11" s="33" customFormat="1" ht="25.5" x14ac:dyDescent="0.2">
      <c r="B222" s="83" t="s">
        <v>19</v>
      </c>
      <c r="C222" s="98"/>
      <c r="D222" s="99"/>
      <c r="E222" s="99"/>
      <c r="F222" s="100"/>
      <c r="G222" s="84">
        <v>0</v>
      </c>
      <c r="H222" s="84">
        <v>500000</v>
      </c>
      <c r="I222" s="84">
        <v>500000</v>
      </c>
      <c r="J222" s="102"/>
      <c r="K222" s="93">
        <v>100</v>
      </c>
    </row>
    <row r="223" spans="2:11" s="33" customFormat="1" ht="25.5" x14ac:dyDescent="0.2">
      <c r="B223" s="101" t="s">
        <v>18</v>
      </c>
      <c r="C223" s="98"/>
      <c r="D223" s="99"/>
      <c r="E223" s="99"/>
      <c r="F223" s="100"/>
      <c r="G223" s="84">
        <v>0</v>
      </c>
      <c r="H223" s="84">
        <v>500000</v>
      </c>
      <c r="I223" s="84">
        <v>500000</v>
      </c>
      <c r="J223" s="102"/>
      <c r="K223" s="93">
        <v>100</v>
      </c>
    </row>
    <row r="224" spans="2:11" s="33" customFormat="1" ht="25.5" x14ac:dyDescent="0.2">
      <c r="B224" s="101" t="s">
        <v>17</v>
      </c>
      <c r="C224" s="98"/>
      <c r="D224" s="99"/>
      <c r="E224" s="99"/>
      <c r="F224" s="100"/>
      <c r="G224" s="84">
        <v>0</v>
      </c>
      <c r="H224" s="84">
        <v>500000</v>
      </c>
      <c r="I224" s="84">
        <v>500000</v>
      </c>
      <c r="J224" s="102"/>
      <c r="K224" s="93">
        <v>100</v>
      </c>
    </row>
    <row r="225" spans="2:11" s="33" customFormat="1" ht="25.5" x14ac:dyDescent="0.2">
      <c r="B225" s="101" t="s">
        <v>16</v>
      </c>
      <c r="C225" s="98"/>
      <c r="D225" s="99"/>
      <c r="E225" s="99"/>
      <c r="F225" s="100"/>
      <c r="G225" s="84">
        <v>0</v>
      </c>
      <c r="H225" s="84">
        <v>500000</v>
      </c>
      <c r="I225" s="84">
        <v>500000</v>
      </c>
      <c r="J225" s="102"/>
      <c r="K225" s="93">
        <v>100</v>
      </c>
    </row>
    <row r="226" spans="2:11" s="33" customFormat="1" ht="25.5" x14ac:dyDescent="0.2">
      <c r="B226" s="101" t="s">
        <v>15</v>
      </c>
      <c r="C226" s="98"/>
      <c r="D226" s="99"/>
      <c r="E226" s="99"/>
      <c r="F226" s="100"/>
      <c r="G226" s="84">
        <v>0</v>
      </c>
      <c r="H226" s="84">
        <v>500000</v>
      </c>
      <c r="I226" s="84">
        <v>500000</v>
      </c>
      <c r="J226" s="102"/>
      <c r="K226" s="93">
        <v>100</v>
      </c>
    </row>
    <row r="227" spans="2:11" s="33" customFormat="1" ht="25.5" x14ac:dyDescent="0.2">
      <c r="B227" s="101" t="s">
        <v>14</v>
      </c>
      <c r="C227" s="98"/>
      <c r="D227" s="99"/>
      <c r="E227" s="99"/>
      <c r="F227" s="100"/>
      <c r="G227" s="84">
        <v>0</v>
      </c>
      <c r="H227" s="84">
        <v>500000</v>
      </c>
      <c r="I227" s="84">
        <v>500000</v>
      </c>
      <c r="J227" s="102"/>
      <c r="K227" s="93">
        <v>100</v>
      </c>
    </row>
    <row r="228" spans="2:11" s="33" customFormat="1" ht="25.5" x14ac:dyDescent="0.2">
      <c r="B228" s="101" t="s">
        <v>13</v>
      </c>
      <c r="C228" s="98"/>
      <c r="D228" s="99"/>
      <c r="E228" s="99"/>
      <c r="F228" s="100"/>
      <c r="G228" s="84">
        <v>0</v>
      </c>
      <c r="H228" s="84">
        <v>500000</v>
      </c>
      <c r="I228" s="84">
        <v>500000</v>
      </c>
      <c r="J228" s="102"/>
      <c r="K228" s="93">
        <v>100</v>
      </c>
    </row>
    <row r="229" spans="2:11" s="33" customFormat="1" ht="25.5" x14ac:dyDescent="0.2">
      <c r="B229" s="101" t="s">
        <v>11</v>
      </c>
      <c r="C229" s="98"/>
      <c r="D229" s="99"/>
      <c r="E229" s="99"/>
      <c r="F229" s="100"/>
      <c r="G229" s="84">
        <v>0</v>
      </c>
      <c r="H229" s="84">
        <v>500000</v>
      </c>
      <c r="I229" s="84">
        <v>500000</v>
      </c>
      <c r="J229" s="102"/>
      <c r="K229" s="93">
        <v>100</v>
      </c>
    </row>
    <row r="230" spans="2:11" s="33" customFormat="1" ht="25.5" x14ac:dyDescent="0.2">
      <c r="B230" s="101" t="s">
        <v>10</v>
      </c>
      <c r="C230" s="98"/>
      <c r="D230" s="99"/>
      <c r="E230" s="99"/>
      <c r="F230" s="100"/>
      <c r="G230" s="84">
        <v>0</v>
      </c>
      <c r="H230" s="84">
        <v>500000</v>
      </c>
      <c r="I230" s="84">
        <v>500000</v>
      </c>
      <c r="J230" s="102"/>
      <c r="K230" s="93">
        <v>100</v>
      </c>
    </row>
    <row r="231" spans="2:11" s="33" customFormat="1" ht="25.5" x14ac:dyDescent="0.2">
      <c r="B231" s="101" t="s">
        <v>9</v>
      </c>
      <c r="C231" s="98"/>
      <c r="D231" s="99"/>
      <c r="E231" s="99"/>
      <c r="F231" s="100"/>
      <c r="G231" s="84">
        <v>0</v>
      </c>
      <c r="H231" s="84">
        <v>500000</v>
      </c>
      <c r="I231" s="84">
        <v>500000</v>
      </c>
      <c r="J231" s="102"/>
      <c r="K231" s="93">
        <v>100</v>
      </c>
    </row>
    <row r="232" spans="2:11" s="33" customFormat="1" ht="25.5" x14ac:dyDescent="0.2">
      <c r="B232" s="101" t="s">
        <v>8</v>
      </c>
      <c r="C232" s="98"/>
      <c r="D232" s="99"/>
      <c r="E232" s="99"/>
      <c r="F232" s="100"/>
      <c r="G232" s="84">
        <v>0</v>
      </c>
      <c r="H232" s="84">
        <v>500000</v>
      </c>
      <c r="I232" s="84">
        <v>500000</v>
      </c>
      <c r="J232" s="102"/>
      <c r="K232" s="93">
        <v>100</v>
      </c>
    </row>
    <row r="233" spans="2:11" s="33" customFormat="1" ht="25.5" x14ac:dyDescent="0.2">
      <c r="B233" s="101" t="s">
        <v>7</v>
      </c>
      <c r="C233" s="98"/>
      <c r="D233" s="99"/>
      <c r="E233" s="99"/>
      <c r="F233" s="100"/>
      <c r="G233" s="84">
        <v>0</v>
      </c>
      <c r="H233" s="84">
        <v>500000</v>
      </c>
      <c r="I233" s="84">
        <v>500000</v>
      </c>
      <c r="J233" s="102"/>
      <c r="K233" s="93">
        <v>100</v>
      </c>
    </row>
    <row r="234" spans="2:11" s="33" customFormat="1" ht="25.5" x14ac:dyDescent="0.2">
      <c r="B234" s="101" t="s">
        <v>6</v>
      </c>
      <c r="C234" s="98"/>
      <c r="D234" s="99"/>
      <c r="E234" s="99"/>
      <c r="F234" s="100"/>
      <c r="G234" s="84">
        <v>0</v>
      </c>
      <c r="H234" s="84">
        <v>500000</v>
      </c>
      <c r="I234" s="84">
        <v>500000</v>
      </c>
      <c r="J234" s="102"/>
      <c r="K234" s="93">
        <v>100</v>
      </c>
    </row>
    <row r="235" spans="2:11" s="33" customFormat="1" ht="25.5" x14ac:dyDescent="0.2">
      <c r="B235" s="101" t="s">
        <v>5</v>
      </c>
      <c r="C235" s="98"/>
      <c r="D235" s="99"/>
      <c r="E235" s="99"/>
      <c r="F235" s="100"/>
      <c r="G235" s="84">
        <v>0</v>
      </c>
      <c r="H235" s="84">
        <v>500000</v>
      </c>
      <c r="I235" s="84">
        <v>500000</v>
      </c>
      <c r="J235" s="102"/>
      <c r="K235" s="93">
        <v>100</v>
      </c>
    </row>
    <row r="236" spans="2:11" s="33" customFormat="1" ht="25.5" x14ac:dyDescent="0.2">
      <c r="B236" s="101" t="s">
        <v>4</v>
      </c>
      <c r="C236" s="98"/>
      <c r="D236" s="99"/>
      <c r="E236" s="99"/>
      <c r="F236" s="100"/>
      <c r="G236" s="84">
        <v>0</v>
      </c>
      <c r="H236" s="84">
        <v>500000</v>
      </c>
      <c r="I236" s="84">
        <v>500000</v>
      </c>
      <c r="J236" s="102"/>
      <c r="K236" s="93">
        <v>100</v>
      </c>
    </row>
    <row r="237" spans="2:11" s="33" customFormat="1" ht="25.5" x14ac:dyDescent="0.2">
      <c r="B237" s="101" t="s">
        <v>22</v>
      </c>
      <c r="C237" s="98"/>
      <c r="D237" s="99"/>
      <c r="E237" s="99"/>
      <c r="F237" s="100"/>
      <c r="G237" s="84">
        <v>0</v>
      </c>
      <c r="H237" s="84">
        <v>500000</v>
      </c>
      <c r="I237" s="84">
        <v>500000</v>
      </c>
      <c r="J237" s="102"/>
      <c r="K237" s="93">
        <v>100</v>
      </c>
    </row>
    <row r="238" spans="2:11" s="33" customFormat="1" ht="25.5" x14ac:dyDescent="0.2">
      <c r="B238" s="71" t="s">
        <v>12</v>
      </c>
      <c r="C238" s="98"/>
      <c r="D238" s="99"/>
      <c r="E238" s="99"/>
      <c r="F238" s="100"/>
      <c r="G238" s="84">
        <v>0</v>
      </c>
      <c r="H238" s="84">
        <v>500000</v>
      </c>
      <c r="I238" s="84">
        <v>500000</v>
      </c>
      <c r="J238" s="102"/>
      <c r="K238" s="93">
        <f>I238/H238*100</f>
        <v>100</v>
      </c>
    </row>
    <row r="239" spans="2:11" s="106" customFormat="1" ht="38.25" x14ac:dyDescent="0.2">
      <c r="B239" s="107" t="s">
        <v>117</v>
      </c>
      <c r="C239" s="81" t="s">
        <v>118</v>
      </c>
      <c r="D239" s="87">
        <v>14</v>
      </c>
      <c r="E239" s="87">
        <v>3</v>
      </c>
      <c r="F239" s="88">
        <v>20</v>
      </c>
      <c r="G239" s="108">
        <f>G240</f>
        <v>197151900</v>
      </c>
      <c r="H239" s="109">
        <v>224167500</v>
      </c>
      <c r="I239" s="109">
        <v>167870098.84999999</v>
      </c>
      <c r="J239" s="97">
        <f t="shared" si="10"/>
        <v>85.1475937335628</v>
      </c>
      <c r="K239" s="110">
        <v>99.305350327207776</v>
      </c>
    </row>
    <row r="240" spans="2:11" s="33" customFormat="1" x14ac:dyDescent="0.2">
      <c r="B240" s="89" t="s">
        <v>2</v>
      </c>
      <c r="C240" s="90"/>
      <c r="D240" s="90"/>
      <c r="E240" s="90"/>
      <c r="F240" s="90"/>
      <c r="G240" s="91">
        <v>197151900</v>
      </c>
      <c r="H240" s="92">
        <v>224167500</v>
      </c>
      <c r="I240" s="92">
        <v>167870098.84999999</v>
      </c>
      <c r="J240" s="40">
        <f t="shared" si="10"/>
        <v>85.1475937335628</v>
      </c>
      <c r="K240" s="93">
        <v>99.305350327207776</v>
      </c>
    </row>
    <row r="241" spans="1:13" x14ac:dyDescent="0.2">
      <c r="G241" s="135"/>
      <c r="H241" s="135"/>
      <c r="I241" s="135"/>
    </row>
    <row r="243" spans="1:13" x14ac:dyDescent="0.2">
      <c r="A243" s="61"/>
      <c r="B243" s="86"/>
      <c r="C243" s="82"/>
      <c r="D243" s="82"/>
      <c r="E243" s="82"/>
      <c r="F243" s="82"/>
      <c r="G243" s="82"/>
      <c r="H243" s="86"/>
      <c r="I243" s="86"/>
      <c r="J243" s="86"/>
      <c r="K243" s="86"/>
      <c r="L243" s="86"/>
      <c r="M243" s="85"/>
    </row>
  </sheetData>
  <mergeCells count="24">
    <mergeCell ref="C243:G243"/>
    <mergeCell ref="B207:K207"/>
    <mergeCell ref="B208:K208"/>
    <mergeCell ref="B155:K155"/>
    <mergeCell ref="B171:K171"/>
    <mergeCell ref="B175:K175"/>
    <mergeCell ref="B176:K176"/>
    <mergeCell ref="B186:K186"/>
    <mergeCell ref="B187:K187"/>
    <mergeCell ref="B119:K119"/>
    <mergeCell ref="B122:K122"/>
    <mergeCell ref="B123:K123"/>
    <mergeCell ref="B128:K128"/>
    <mergeCell ref="B154:K154"/>
    <mergeCell ref="B108:K108"/>
    <mergeCell ref="B109:K109"/>
    <mergeCell ref="B114:K114"/>
    <mergeCell ref="B115:K115"/>
    <mergeCell ref="B118:K118"/>
    <mergeCell ref="B6:K6"/>
    <mergeCell ref="B7:K7"/>
    <mergeCell ref="B1:K1"/>
    <mergeCell ref="B101:K101"/>
    <mergeCell ref="B102:K102"/>
  </mergeCells>
  <pageMargins left="0.74999998873613005" right="0.41338580799853702" top="0.999999984981507" bottom="0.999999984981507" header="0.499999992490753" footer="0.499999992490753"/>
  <pageSetup paperSize="9" scale="59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 с испол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dcterms:created xsi:type="dcterms:W3CDTF">2026-04-22T08:22:49Z</dcterms:created>
  <dcterms:modified xsi:type="dcterms:W3CDTF">2026-04-22T13:26:19Z</dcterms:modified>
</cp:coreProperties>
</file>